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neto\Desktop\COLETAS\"/>
    </mc:Choice>
  </mc:AlternateContent>
  <xr:revisionPtr revIDLastSave="0" documentId="13_ncr:1_{D3E45857-6367-42FF-B77B-00BBC55583D8}" xr6:coauthVersionLast="47" xr6:coauthVersionMax="47" xr10:uidLastSave="{00000000-0000-0000-0000-000000000000}"/>
  <bookViews>
    <workbookView xWindow="-120" yWindow="-120" windowWidth="29040" windowHeight="15720" tabRatio="914" activeTab="2" xr2:uid="{00000000-000D-0000-FFFF-FFFF00000000}"/>
  </bookViews>
  <sheets>
    <sheet name="QUADRO-RESUMO" sheetId="6" r:id="rId1"/>
    <sheet name="DADOS BÁSICOS" sheetId="18" r:id="rId2"/>
    <sheet name="Bibliotecário" sheetId="25" r:id="rId3"/>
    <sheet name="Memórias de Cálculo" sheetId="4" r:id="rId4"/>
    <sheet name="Retenção - CV" sheetId="27" r:id="rId5"/>
  </sheets>
  <definedNames>
    <definedName name="_xlnm.Print_Area" localSheetId="2">Bibliotecário!$A$1:$I$127</definedName>
    <definedName name="_xlnm.Print_Area" localSheetId="1">'DADOS BÁSICOS'!$A$1:$B$21</definedName>
    <definedName name="_xlnm.Print_Area" localSheetId="3">'Memórias de Cálculo'!$A$1:$D$37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25" l="1"/>
  <c r="B12" i="18" l="1"/>
  <c r="H104" i="25" l="1"/>
  <c r="B123" i="25" l="1"/>
  <c r="B121" i="25"/>
  <c r="B120" i="25"/>
  <c r="B119" i="25"/>
  <c r="B118" i="25"/>
  <c r="H103" i="25"/>
  <c r="H102" i="25"/>
  <c r="H101" i="25"/>
  <c r="H99" i="25"/>
  <c r="H98" i="25"/>
  <c r="I50" i="25"/>
  <c r="H44" i="25"/>
  <c r="H43" i="25"/>
  <c r="H42" i="25"/>
  <c r="H41" i="25"/>
  <c r="H40" i="25"/>
  <c r="H39" i="25"/>
  <c r="H38" i="25"/>
  <c r="H37" i="25"/>
  <c r="H32" i="25"/>
  <c r="I20" i="25"/>
  <c r="H49" i="25" s="1"/>
  <c r="I49" i="25" s="1"/>
  <c r="H107" i="25" l="1"/>
  <c r="H105" i="25"/>
  <c r="H45" i="25"/>
  <c r="I54" i="25"/>
  <c r="I60" i="25" s="1"/>
  <c r="I22" i="25"/>
  <c r="I26" i="25" s="1"/>
  <c r="H69" i="25" l="1"/>
  <c r="H71" i="25" s="1"/>
  <c r="D32" i="4"/>
  <c r="F3" i="27"/>
  <c r="H87" i="25"/>
  <c r="H88" i="25" s="1"/>
  <c r="C4" i="27"/>
  <c r="I76" i="25"/>
  <c r="I44" i="25"/>
  <c r="I70" i="25"/>
  <c r="I65" i="25"/>
  <c r="I67" i="25"/>
  <c r="I43" i="25"/>
  <c r="I40" i="25"/>
  <c r="I38" i="25"/>
  <c r="I68" i="25"/>
  <c r="I31" i="25"/>
  <c r="I42" i="25"/>
  <c r="I77" i="25"/>
  <c r="I39" i="25"/>
  <c r="I118" i="25"/>
  <c r="I66" i="25"/>
  <c r="I78" i="25"/>
  <c r="I30" i="25"/>
  <c r="I37" i="25"/>
  <c r="I41" i="25"/>
  <c r="I75" i="25"/>
  <c r="I86" i="25"/>
  <c r="I88" i="25" s="1"/>
  <c r="I93" i="25" s="1"/>
  <c r="I87" i="25" l="1"/>
  <c r="H34" i="25"/>
  <c r="I69" i="25"/>
  <c r="I71" i="25" s="1"/>
  <c r="I120" i="25" s="1"/>
  <c r="I33" i="25"/>
  <c r="I34" i="25" s="1"/>
  <c r="I58" i="25" s="1"/>
  <c r="F4" i="27"/>
  <c r="G4" i="27"/>
  <c r="E4" i="27"/>
  <c r="D4" i="27"/>
  <c r="I45" i="25"/>
  <c r="I59" i="25" s="1"/>
  <c r="I32" i="25"/>
  <c r="H4" i="27" l="1"/>
  <c r="I61" i="25"/>
  <c r="I119" i="25" l="1"/>
  <c r="B9" i="4" l="1"/>
  <c r="B10" i="4"/>
  <c r="B11" i="4"/>
  <c r="B12" i="4"/>
  <c r="B13" i="4"/>
  <c r="B14" i="4"/>
  <c r="B15" i="4"/>
  <c r="B8" i="4"/>
  <c r="D25" i="4" l="1"/>
  <c r="B25" i="4"/>
  <c r="D23" i="4"/>
  <c r="D22" i="4"/>
  <c r="B22" i="4"/>
  <c r="D21" i="4"/>
  <c r="B21" i="4"/>
  <c r="D20" i="4"/>
  <c r="B32" i="4" l="1"/>
  <c r="H79" i="25"/>
  <c r="H81" i="25" l="1"/>
  <c r="I79" i="25"/>
  <c r="I81" i="25" s="1"/>
  <c r="H82" i="25" l="1"/>
  <c r="I82" i="25" s="1"/>
  <c r="I83" i="25" s="1"/>
  <c r="I92" i="25" s="1"/>
  <c r="I94" i="25" s="1"/>
  <c r="H5" i="27"/>
  <c r="I98" i="25" l="1"/>
  <c r="I99" i="25" s="1"/>
  <c r="I121" i="25"/>
  <c r="I122" i="25" s="1"/>
  <c r="H83" i="25"/>
  <c r="I110" i="25" l="1"/>
  <c r="I112" i="25" s="1"/>
  <c r="I104" i="25" s="1"/>
  <c r="I114" i="25" l="1"/>
  <c r="I102" i="25"/>
  <c r="I103" i="25"/>
  <c r="I101" i="25"/>
  <c r="I105" i="25" l="1"/>
  <c r="I123" i="25" s="1"/>
  <c r="I124" i="25" s="1"/>
  <c r="E5" i="6" s="1"/>
  <c r="G5" i="6" s="1"/>
  <c r="B126" i="25" l="1"/>
  <c r="K21" i="6"/>
  <c r="H5" i="6" l="1"/>
  <c r="H6" i="6" l="1"/>
  <c r="H8" i="6" s="1"/>
  <c r="K24" i="6"/>
</calcChain>
</file>

<file path=xl/sharedStrings.xml><?xml version="1.0" encoding="utf-8"?>
<sst xmlns="http://schemas.openxmlformats.org/spreadsheetml/2006/main" count="310" uniqueCount="213">
  <si>
    <t>TOTAL</t>
  </si>
  <si>
    <t>Discriminação dos Serviços</t>
  </si>
  <si>
    <t>A</t>
  </si>
  <si>
    <t>Data de apresentação da proposta</t>
  </si>
  <si>
    <t>B</t>
  </si>
  <si>
    <t>Município</t>
  </si>
  <si>
    <t>Belém/PA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</si>
  <si>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</si>
  <si>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</si>
  <si>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</si>
  <si>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</si>
  <si>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</si>
  <si>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</si>
  <si>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</si>
  <si>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</si>
  <si>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</si>
  <si>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</si>
  <si>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</si>
  <si>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</si>
  <si>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</si>
  <si>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</si>
  <si>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</si>
  <si>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</si>
  <si>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</si>
  <si>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</si>
  <si>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</si>
  <si>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</si>
  <si>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</si>
  <si>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</si>
  <si>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</si>
  <si>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</si>
  <si>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</si>
  <si>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</si>
  <si>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</si>
  <si>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Férias e Adicional de Férias</t>
  </si>
  <si>
    <t>Subtotal</t>
  </si>
  <si>
    <t>Incidência do Submódulo 2.2 sobre 13º Salário, Férias e Adicional de Férias</t>
  </si>
  <si>
    <t>TOTAL SUBMÓDULO 2.1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</si>
  <si>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</si>
  <si>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</si>
  <si>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</si>
  <si>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</si>
  <si>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</si>
  <si>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</si>
  <si>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</si>
  <si>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</si>
  <si>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</si>
  <si>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</si>
  <si>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</si>
  <si>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</si>
  <si>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-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</si>
  <si>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</si>
  <si>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</si>
  <si>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</si>
  <si>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</si>
  <si>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</si>
  <si>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</si>
  <si>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</si>
  <si>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</si>
  <si>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</si>
  <si>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</si>
  <si>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</si>
  <si>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</si>
  <si>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</si>
  <si>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Incidência de GPS, FGTS e outras contribuições sobre Aviso Prévio Trabalhado</t>
  </si>
  <si>
    <t>TOTAL DO MÓDULO 3</t>
  </si>
  <si>
    <t>MÓDULO 4 – CUSTO DE REPOSIÇÃO DO PROFISSIONAL AUSENTE</t>
  </si>
  <si>
    <t>Submódulo 4.1 - Substituto nas Ausências Legais</t>
  </si>
  <si>
    <t>Substituto na cobertura de Ausências Legais</t>
  </si>
  <si>
    <t>Substituto na cobertura de Licença Paternidade</t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</si>
  <si>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</si>
  <si>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</si>
  <si>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</si>
  <si>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</si>
  <si>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</si>
  <si>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</si>
  <si>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</si>
  <si>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</si>
  <si>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</si>
  <si>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</si>
  <si>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</si>
  <si>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</si>
  <si>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</si>
  <si>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TOTAL DO MÓDULO 5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</si>
  <si>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</si>
  <si>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</si>
  <si>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</si>
  <si>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</si>
  <si>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</si>
  <si>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</si>
  <si>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</si>
  <si>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</si>
  <si>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</si>
  <si>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</si>
  <si>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</si>
  <si>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</si>
  <si>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</si>
  <si>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</si>
  <si>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</si>
  <si>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</si>
  <si>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</si>
  <si>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</si>
  <si>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</si>
  <si>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</si>
  <si>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</si>
  <si>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FATOR K</t>
  </si>
  <si>
    <t>Posto de Serviço</t>
  </si>
  <si>
    <t>13º Salário</t>
  </si>
  <si>
    <t>1 salário/12 meses * 100 = 8,33%</t>
  </si>
  <si>
    <t>INSS</t>
  </si>
  <si>
    <t>SALÁRIO EDUCAÇÃO</t>
  </si>
  <si>
    <t>SAT</t>
  </si>
  <si>
    <t>SENAI ou SENAC</t>
  </si>
  <si>
    <t>SEBRAE</t>
  </si>
  <si>
    <t>INCRA</t>
  </si>
  <si>
    <t>FGTS</t>
  </si>
  <si>
    <t>Transporte</t>
  </si>
  <si>
    <t>Auxílio Refeição</t>
  </si>
  <si>
    <t>MÓDULO 3 - PROVISÃO PARA RESCISÃO</t>
  </si>
  <si>
    <t>MÓDULO 2 - ENCARGOS E BENEFÍCIOS ANUAIS, MENSAIS E DIÁRIOS</t>
  </si>
  <si>
    <t>Submódulo 2.1</t>
  </si>
  <si>
    <t>Submódulo 2.2</t>
  </si>
  <si>
    <t>Submódulo 2.3</t>
  </si>
  <si>
    <t>Aviso Prévio Trabalhado</t>
  </si>
  <si>
    <t>Alíquota do Submódulo 2.2 x Aviso Prévio Trabalhado</t>
  </si>
  <si>
    <t>MÓDULO 4 - CUSTO DE REPOSIÇÃO DO PROFISSIONAL AUSENTE</t>
  </si>
  <si>
    <t>Substituto na cobertura de Férias</t>
  </si>
  <si>
    <t>Memória de cálculo</t>
  </si>
  <si>
    <t>Submódulo 4.1 - Ausências Legais</t>
  </si>
  <si>
    <t>{[(100% /30) x 5] / 12} x 1,416% = 0,020% (considerada a média IBGE 2010)</t>
  </si>
  <si>
    <t>Valor baseado em pesquisa de mercado</t>
  </si>
  <si>
    <t xml:space="preserve">MÓDULO 5 - INSUMOS DIVERSOS </t>
  </si>
  <si>
    <t>MÓDULO 6 - CUSTOS INDIRETOS, TRIBUTOS E LUCRO</t>
  </si>
  <si>
    <t>A e B – Custos Indiretos e Lucro</t>
  </si>
  <si>
    <t>C - TRIBUTOS</t>
  </si>
  <si>
    <t>Alíquota de 1,94 considera que, ao final do contrato, todos os empregados serão demitidos: ((7/30)/12)x100=1,94%</t>
  </si>
  <si>
    <t xml:space="preserve">Para fins de estimativa, foram consideradas as despesas administrativas e operacionais e a margem de lucro.
Obs.: Eventuais custos não previstos expressamente na memória de cálculo devem ser cobertos
pelo Lucro e Despesas Indiretas. </t>
  </si>
  <si>
    <t>De acordo com levantamento efetuado em diversos contratos, cerca de 5% do pessoal é demitido pelo empregador, antes do término do contrato de trabalho. Cálculo ((1/12)x 0,05) x 100=0,42%</t>
  </si>
  <si>
    <t>O Ministério da Previdência informou que há, em média, 2,96 faltas por ano nesta rubrica.
Fundamentação: arts. 473 e 83 da CLT.
2,96/30x1/12=0,0082*100=0,82%</t>
  </si>
  <si>
    <t>De acordo com os números do Ministério da Previdência de Assistência Social, baseados em informações prestadas pelos empregadores, por meio da GFIP, 0,78% (zero vírgula setenta e oito por cento) dos empregados se acidentam no ano.
[(15/30)/12]x0,0078x100=0,03%</t>
  </si>
  <si>
    <t>ITEM</t>
  </si>
  <si>
    <t>DESCRIÇÃO</t>
  </si>
  <si>
    <t>Multa do FGTS sobre o Aviso Prévio Indenizado</t>
  </si>
  <si>
    <t>Multa do FGTS sobre o Aviso Prévio Trabalhado.</t>
  </si>
  <si>
    <t>40%x8%x1,94%=0,062% (Obs. A Medida Provisória nº 905, de 11 de novembro de 2019, extinguiu a contribuição social de 10% sobre o FGTS em caso de demissão sem justa causa)</t>
  </si>
  <si>
    <t>8% x 0,42% = 0,034%</t>
  </si>
  <si>
    <t>DADOS BÁSICOS DA LICITANTE PARA PREENCHIMENTO</t>
  </si>
  <si>
    <t>ENCARGOS SOCIAIS</t>
  </si>
  <si>
    <t>CUSTOS INDIRETOS</t>
  </si>
  <si>
    <t>LUCRO</t>
  </si>
  <si>
    <t>Seguro de Vida em Grupo</t>
  </si>
  <si>
    <t xml:space="preserve">QUANTIDADE </t>
  </si>
  <si>
    <t>AUXÍLIO PLANO DE ASSISTÊNCIA E CUIDADO PESSOAL</t>
  </si>
  <si>
    <t>Incidência do Submódulo 2.2 sobre o Módulo 4.1</t>
  </si>
  <si>
    <t>Incidência do Submódulo 2.2 sobre o Módulo 4.2</t>
  </si>
  <si>
    <t>Valor Unitário</t>
  </si>
  <si>
    <t>Desconto Empregado</t>
  </si>
  <si>
    <t>Qte. Dias</t>
  </si>
  <si>
    <t>Qte. Ocorrência Diária</t>
  </si>
  <si>
    <t>VT=(Valor do Vale x Quantidade de dias x Quantidade de Ocorrências por dia) - (6% do Salário Básico)</t>
  </si>
  <si>
    <t>VT=(Valor do Benefício Diário x Quantidade de Ocorrência por dia) x (100% - Percentual de Desconto do Benefício)</t>
  </si>
  <si>
    <t>Auxílio-Transporte</t>
  </si>
  <si>
    <t>Auxílio-Refeição/Alimentação</t>
  </si>
  <si>
    <t>Considerando que o valor pago ao substituto durante as férias do empregado já consta na remuneração (Módulo 1) e que o valor pago ao empregado, para fazer frente ao custo de suas férias acrescidas do terço constitucional, já foi apurado na alínea “B” do Submódulo 2.1, entendemos não se justificar o custo a ser aportado nesta rubrica.</t>
  </si>
  <si>
    <t>40% x 0,034% = 0,014% (Obs. A Medida Provisória nº 905, de 11 de novembro de 2019, extinguiu a contribuição social de 10% sobre o FGTS em caso de demissão sem justa causa)</t>
  </si>
  <si>
    <t>Conforme Documento Coletivo da Categoria / DADOS REFERENCIAIS DE MERCADO</t>
  </si>
  <si>
    <t xml:space="preserve">Substituto na cobertura de Ausência por Acidente de Trabalho </t>
  </si>
  <si>
    <t>Art. 2°, § 3º, da Lei 11.457, de 16 de março de 2007.</t>
  </si>
  <si>
    <t>Art. 3º, Inciso I, Decreto 87.043, de 22 de março de 1982.</t>
  </si>
  <si>
    <t>Seguro Acidente de Trabalho (RAT x FAP)</t>
  </si>
  <si>
    <t>Art. 30, Lei 8.036, de 11 de maio de 1990.</t>
  </si>
  <si>
    <t>Art. 1º, caput, Decreto-Lei 6.246, de 1944 (SENAI) e art. 4º, caput do Decreto-Lei 8.621, de 1946 (SENAC).</t>
  </si>
  <si>
    <t>Art. 8º, Lei 8.029, de 12 de abril de 1990.</t>
  </si>
  <si>
    <t>Art. 1°, I, 2 c/c art. 3°, ambos do Decreto-Lei 1.146, de 31 de dezembro de 1970.</t>
  </si>
  <si>
    <t>Art. 15, Lei nº 8.036/90 e Art. 7º, III, CF.</t>
  </si>
  <si>
    <t>Uniformes, Equipamentos, etc (quando previsto)</t>
  </si>
  <si>
    <t>Os tributos (ISS, COFINS e PIS) foram definidos utilizando o regime de tributação de Lucro REAL.
A licitante deve elaborar sua proposta e, por conseguinte, sua planilha com base no regime de
tributação ao qual estará submetida durante a execução do contrato.</t>
  </si>
  <si>
    <r>
      <t xml:space="preserve">O INSS reembolsa salário da licenciada.
Empresa arca com demais encargos sociais: INSS, FGTS, 13° salário, férias, adicional de férias, assistência
médica e outros benefícios. Para o cálculo do percentual referente ao afastamento maternidade, 
considera-se o número de meses de licença-maternidade no ano que, atualmente, é de </t>
    </r>
    <r>
      <rPr>
        <b/>
        <sz val="10"/>
        <color theme="3"/>
        <rFont val="Calibri"/>
        <family val="2"/>
        <scheme val="minor"/>
      </rPr>
      <t>120 
dias</t>
    </r>
    <r>
      <rPr>
        <sz val="10"/>
        <color theme="3"/>
        <rFont val="Calibri"/>
        <family val="2"/>
        <scheme val="minor"/>
      </rPr>
      <t xml:space="preserve">. Deve-se, então, dividir o referido período por </t>
    </r>
    <r>
      <rPr>
        <b/>
        <sz val="10"/>
        <color theme="3"/>
        <rFont val="Calibri"/>
        <family val="2"/>
        <scheme val="minor"/>
      </rPr>
      <t>30 dias</t>
    </r>
    <r>
      <rPr>
        <sz val="10"/>
        <color theme="3"/>
        <rFont val="Calibri"/>
        <family val="2"/>
        <scheme val="minor"/>
      </rPr>
      <t xml:space="preserve"> e novamente por </t>
    </r>
    <r>
      <rPr>
        <b/>
        <sz val="10"/>
        <color theme="3"/>
        <rFont val="Calibri"/>
        <family val="2"/>
        <scheme val="minor"/>
      </rPr>
      <t>12 meses</t>
    </r>
    <r>
      <rPr>
        <sz val="10"/>
        <color theme="3"/>
        <rFont val="Calibri"/>
        <family val="2"/>
        <scheme val="minor"/>
      </rPr>
      <t xml:space="preserve">,
multiplicando-se, então, por </t>
    </r>
    <r>
      <rPr>
        <b/>
        <sz val="10"/>
        <color theme="3"/>
        <rFont val="Calibri"/>
        <family val="2"/>
        <scheme val="minor"/>
      </rPr>
      <t>1,416%</t>
    </r>
    <r>
      <rPr>
        <sz val="10"/>
        <color theme="3"/>
        <rFont val="Calibri"/>
        <family val="2"/>
        <scheme val="minor"/>
      </rPr>
      <t xml:space="preserve">, que corresponde ao percentual referente à taxa bruta 
de natalidade no Brasil em 2015.
Após, multiplica-se o resultado pelos percentuais de participação feminina 
nos serviços (em média </t>
    </r>
    <r>
      <rPr>
        <b/>
        <sz val="10"/>
        <color theme="3"/>
        <rFont val="Calibri"/>
        <family val="2"/>
        <scheme val="minor"/>
      </rPr>
      <t>54,78%</t>
    </r>
    <r>
      <rPr>
        <sz val="10"/>
        <color theme="3"/>
        <rFont val="Calibri"/>
        <family val="2"/>
        <scheme val="minor"/>
      </rPr>
      <t xml:space="preserve">).
Aplica-se, por fim, o percentual de encargos sociais devidos pelo empregador, que, no caso 
deste estudo, é de 36,80%, tendo em vista que o empregador arca somente com a parcela 
relativa aos encargos sociais da trabalhadora, ficando o pagamento do salário a cargo do 
INSS.
• Dias de licença / dia no mês / Meses do Ano = 120 / 30 / 12 = 0,33
• Percentual referente à taxa bruta de natalidade no Brasil em 2015: 1,416%
• Percentual de participação feminina nos serviços: 54,78%                                                                                                • Encargos sociais
→ </t>
    </r>
    <r>
      <rPr>
        <b/>
        <sz val="10"/>
        <color theme="3"/>
        <rFont val="Calibri"/>
        <family val="2"/>
        <scheme val="minor"/>
      </rPr>
      <t>{[(120/30)/12] x 1,416% x 54,78% x 'encargos sociais'}</t>
    </r>
  </si>
  <si>
    <t>Previsão para Retenção de Encargos Trabalhistas a serem depositados na Conta-Depósito Vinculada</t>
  </si>
  <si>
    <t>POSTOS</t>
  </si>
  <si>
    <t>QUANTIDADE/POSTOS</t>
  </si>
  <si>
    <t>REMUNERAÇÃO TOTAL</t>
  </si>
  <si>
    <t>Incidência do submódulo 2.2 sobre férias, adicional de férias e 13º salário *</t>
  </si>
  <si>
    <t>Multa do FGTS incidente sobre a remuneração, férias, 1/3 e 13º salário</t>
  </si>
  <si>
    <t>TOTAL DE RETENÇÃO MENSAL</t>
  </si>
  <si>
    <t>* Percentual variável conforme a realidade da empresa, tendo em vista os itens constantes do submódulo 2.2.</t>
  </si>
  <si>
    <t>Obs. Ao abrir pela primeira vez este arquivo, configure o excel de forma que ele considere as casas decimais conforme exibido. Pode-se usar o seguinte caminho: Menu Arquivo è Opções è Avançado è Em "ao calcular esta pasta de trabalho", marcar a opção: DEFINIR PRECISÃO CONFORME EXIBIDO. Dessa forma, evita-se problemas com arredondamentos.</t>
  </si>
  <si>
    <t>CPRB</t>
  </si>
  <si>
    <t>C.4</t>
  </si>
  <si>
    <t xml:space="preserve"> </t>
  </si>
  <si>
    <t xml:space="preserve">13º (Décimo terceiro) salário </t>
  </si>
  <si>
    <t>Submódulo 2.2 - INSS, FGTS e Outras Contribuições</t>
  </si>
  <si>
    <t>INSS, FGTS e Outras Contribuições</t>
  </si>
  <si>
    <t>Incidência de INSS, FGTS e outras contribuições sobre Aviso Prévio Trabalhado</t>
  </si>
  <si>
    <t>LOTE ÚNICO</t>
  </si>
  <si>
    <t>MÓDULO 5 – CUSTOS INDIRETOS, TRIBUTOS E LUCRO</t>
  </si>
  <si>
    <t>2025/2026</t>
  </si>
  <si>
    <t>Bibliotecário</t>
  </si>
  <si>
    <t>Quantidade total de postos a contratar</t>
  </si>
  <si>
    <t>2612-05</t>
  </si>
  <si>
    <t>Salário base</t>
  </si>
  <si>
    <t>Item 14 do Anexo XII da IN SEGES/ME nº 5/2017</t>
  </si>
  <si>
    <t>VALOR ANUAL</t>
  </si>
  <si>
    <t>VALOR TOTAL DO CONTRATO</t>
  </si>
  <si>
    <t>PRAZO DE EXECUÇÃO (meses)</t>
  </si>
  <si>
    <t>VALOR MENSAL/POSTO</t>
  </si>
  <si>
    <t>VALOR POR QUINQUÊNIO</t>
  </si>
  <si>
    <t>1-Bibliotecário</t>
  </si>
  <si>
    <t>OCUPAÇÃO</t>
  </si>
  <si>
    <r>
      <rPr>
        <b/>
        <sz val="11"/>
        <color theme="3"/>
        <rFont val="Calibri"/>
        <family val="2"/>
        <scheme val="minor"/>
      </rPr>
      <t>Bibliotecário</t>
    </r>
    <r>
      <rPr>
        <sz val="11"/>
        <color theme="3"/>
        <rFont val="Calibri"/>
        <family val="2"/>
        <scheme val="minor"/>
      </rPr>
      <t xml:space="preserve">
CATSER - 16942</t>
    </r>
  </si>
  <si>
    <t xml:space="preserve"> Mão de obra</t>
  </si>
  <si>
    <t>01º/01/2024</t>
  </si>
  <si>
    <t>OBJETO: Contratação de serviços especializados de biblioteconomia, para auxiliar na Gestão da Memória do TRE/PA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</si>
</sst>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&quot;R$ &quot;#,##0.00_);[Red]\(&quot;R$ &quot;#,##0.00\)"/>
    <numFmt numFmtId="166" formatCode="0.000%"/>
    <numFmt numFmtId="167" formatCode="_-* #,##0.00_-;\-* #,##0.00_-;_-* &quot;-&quot;??_-;_-@"/>
    <numFmt numFmtId="168" formatCode="&quot;R$&quot;\ #,##0.00"/>
    <numFmt numFmtId="169" formatCode="0.00000"/>
    <numFmt numFmtId="170" formatCode="0.0000000000%"/>
  </numFmts>
  <fonts count="32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0" tint="-4.9989318521683403E-2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</font>
    <font>
      <b/>
      <sz val="11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0"/>
      <color rgb="FF000000"/>
      <name val="Arial"/>
      <charset val="134"/>
    </font>
    <font>
      <i/>
      <sz val="10"/>
      <color rgb="FF7F7F7F"/>
      <name val="Calibri"/>
      <family val="2"/>
      <scheme val="minor"/>
    </font>
    <font>
      <sz val="10"/>
      <color rgb="FF000000"/>
      <name val="Calibri"/>
      <scheme val="minor"/>
    </font>
    <font>
      <b/>
      <i/>
      <sz val="12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/>
      <diagonal/>
    </border>
    <border>
      <left/>
      <right/>
      <top style="thin">
        <color rgb="FFB2B2B2"/>
      </top>
      <bottom/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rgb="FFB2B2B2"/>
      </left>
      <right/>
      <top/>
      <bottom style="thin">
        <color rgb="FFB2B2B2"/>
      </bottom>
      <diagonal/>
    </border>
    <border>
      <left/>
      <right/>
      <top/>
      <bottom style="thin">
        <color rgb="FFB2B2B2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/>
      <right/>
      <top style="medium">
        <color theme="4" tint="0.39997558519241921"/>
      </top>
      <bottom style="medium">
        <color theme="4" tint="0.39997558519241921"/>
      </bottom>
      <diagonal/>
    </border>
  </borders>
  <cellStyleXfs count="25">
    <xf numFmtId="0" fontId="0" fillId="0" borderId="0"/>
    <xf numFmtId="9" fontId="7" fillId="0" borderId="0" applyFont="0" applyFill="0" applyBorder="0" applyAlignment="0" applyProtection="0"/>
    <xf numFmtId="0" fontId="3" fillId="0" borderId="1"/>
    <xf numFmtId="164" fontId="12" fillId="0" borderId="1" applyFont="0" applyFill="0" applyBorder="0" applyAlignment="0" applyProtection="0"/>
    <xf numFmtId="0" fontId="13" fillId="0" borderId="1"/>
    <xf numFmtId="9" fontId="9" fillId="0" borderId="1" applyFont="0" applyFill="0" applyBorder="0" applyAlignment="0" applyProtection="0"/>
    <xf numFmtId="0" fontId="2" fillId="0" borderId="1"/>
    <xf numFmtId="0" fontId="9" fillId="0" borderId="1"/>
    <xf numFmtId="0" fontId="16" fillId="0" borderId="1"/>
    <xf numFmtId="4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17" fillId="0" borderId="2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3" applyNumberFormat="0" applyAlignment="0" applyProtection="0"/>
    <xf numFmtId="0" fontId="22" fillId="0" borderId="4" applyNumberFormat="0" applyFill="0" applyAlignment="0" applyProtection="0"/>
    <xf numFmtId="0" fontId="16" fillId="0" borderId="1"/>
    <xf numFmtId="44" fontId="16" fillId="0" borderId="1" applyFont="0" applyFill="0" applyBorder="0" applyAlignment="0" applyProtection="0"/>
    <xf numFmtId="0" fontId="1" fillId="0" borderId="1"/>
    <xf numFmtId="0" fontId="24" fillId="0" borderId="1"/>
    <xf numFmtId="9" fontId="7" fillId="0" borderId="1" applyFont="0" applyFill="0" applyBorder="0" applyAlignment="0" applyProtection="0"/>
    <xf numFmtId="0" fontId="7" fillId="0" borderId="1"/>
    <xf numFmtId="44" fontId="7" fillId="0" borderId="1" applyFont="0" applyFill="0" applyBorder="0" applyAlignment="0" applyProtection="0"/>
    <xf numFmtId="0" fontId="16" fillId="13" borderId="5" applyNumberFormat="0" applyFont="0" applyAlignment="0" applyProtection="0"/>
    <xf numFmtId="0" fontId="16" fillId="0" borderId="1"/>
    <xf numFmtId="0" fontId="26" fillId="0" borderId="1"/>
  </cellStyleXfs>
  <cellXfs count="164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9" fontId="0" fillId="0" borderId="0" xfId="1" applyFont="1" applyAlignment="1">
      <alignment horizontal="left" vertical="center" wrapText="1"/>
    </xf>
    <xf numFmtId="10" fontId="0" fillId="0" borderId="0" xfId="1" applyNumberFormat="1" applyFont="1" applyAlignment="1">
      <alignment horizontal="left" vertical="center" wrapText="1"/>
    </xf>
    <xf numFmtId="169" fontId="0" fillId="0" borderId="0" xfId="1" applyNumberFormat="1" applyFont="1" applyAlignment="1">
      <alignment horizontal="left" vertical="center" wrapText="1"/>
    </xf>
    <xf numFmtId="166" fontId="0" fillId="0" borderId="0" xfId="1" applyNumberFormat="1" applyFont="1" applyAlignment="1">
      <alignment horizontal="left" vertical="center" wrapText="1"/>
    </xf>
    <xf numFmtId="166" fontId="10" fillId="0" borderId="0" xfId="1" applyNumberFormat="1" applyFont="1" applyAlignment="1">
      <alignment horizontal="left" vertical="center" wrapText="1"/>
    </xf>
    <xf numFmtId="166" fontId="10" fillId="0" borderId="0" xfId="0" applyNumberFormat="1" applyFont="1" applyAlignment="1">
      <alignment horizontal="left" vertical="center" wrapText="1"/>
    </xf>
    <xf numFmtId="0" fontId="14" fillId="0" borderId="1" xfId="4" applyFont="1"/>
    <xf numFmtId="0" fontId="9" fillId="0" borderId="1" xfId="4" applyFont="1"/>
    <xf numFmtId="0" fontId="13" fillId="0" borderId="1" xfId="4"/>
    <xf numFmtId="0" fontId="15" fillId="0" borderId="1" xfId="4" applyFont="1" applyAlignment="1">
      <alignment horizontal="center"/>
    </xf>
    <xf numFmtId="0" fontId="15" fillId="0" borderId="1" xfId="4" applyFont="1"/>
    <xf numFmtId="0" fontId="8" fillId="0" borderId="1" xfId="4" applyFont="1" applyProtection="1">
      <protection locked="0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0" fontId="6" fillId="0" borderId="1" xfId="0" applyFont="1" applyBorder="1"/>
    <xf numFmtId="0" fontId="0" fillId="0" borderId="1" xfId="0" applyBorder="1" applyAlignment="1">
      <alignment horizontal="left" vertical="center" wrapText="1"/>
    </xf>
    <xf numFmtId="10" fontId="6" fillId="0" borderId="1" xfId="0" applyNumberFormat="1" applyFont="1" applyBorder="1" applyAlignment="1">
      <alignment horizontal="left" vertical="center"/>
    </xf>
    <xf numFmtId="0" fontId="19" fillId="0" borderId="2" xfId="11" applyFont="1" applyAlignment="1">
      <alignment horizontal="center" vertical="center" wrapText="1"/>
    </xf>
    <xf numFmtId="2" fontId="17" fillId="0" borderId="2" xfId="11" applyNumberFormat="1" applyAlignment="1" applyProtection="1">
      <alignment horizontal="center" vertical="center"/>
    </xf>
    <xf numFmtId="166" fontId="17" fillId="0" borderId="2" xfId="11" applyNumberFormat="1" applyAlignment="1" applyProtection="1">
      <alignment horizontal="center" vertical="center"/>
    </xf>
    <xf numFmtId="0" fontId="17" fillId="0" borderId="1" xfId="12" applyBorder="1" applyAlignment="1">
      <alignment horizontal="center"/>
    </xf>
    <xf numFmtId="0" fontId="17" fillId="0" borderId="1" xfId="12" applyBorder="1" applyAlignment="1" applyProtection="1">
      <protection locked="0"/>
    </xf>
    <xf numFmtId="166" fontId="17" fillId="7" borderId="1" xfId="12" applyNumberFormat="1" applyFill="1" applyBorder="1" applyAlignment="1" applyProtection="1">
      <alignment horizontal="center" vertical="center"/>
      <protection locked="0"/>
    </xf>
    <xf numFmtId="0" fontId="17" fillId="0" borderId="1" xfId="12" applyBorder="1" applyAlignment="1"/>
    <xf numFmtId="166" fontId="17" fillId="7" borderId="1" xfId="12" applyNumberFormat="1" applyFill="1" applyBorder="1" applyAlignment="1">
      <alignment horizontal="center" vertical="center"/>
    </xf>
    <xf numFmtId="166" fontId="17" fillId="0" borderId="1" xfId="12" applyNumberFormat="1" applyBorder="1" applyAlignment="1">
      <alignment horizontal="center" vertical="center"/>
    </xf>
    <xf numFmtId="2" fontId="19" fillId="0" borderId="2" xfId="11" applyNumberFormat="1" applyFont="1" applyAlignment="1" applyProtection="1">
      <alignment horizontal="center" vertical="center"/>
    </xf>
    <xf numFmtId="10" fontId="19" fillId="0" borderId="2" xfId="11" applyNumberFormat="1" applyFont="1" applyAlignment="1" applyProtection="1">
      <alignment horizontal="center" vertical="center"/>
      <protection locked="0"/>
    </xf>
    <xf numFmtId="2" fontId="19" fillId="0" borderId="2" xfId="11" applyNumberFormat="1" applyFont="1" applyAlignment="1" applyProtection="1">
      <alignment horizontal="center" vertical="center"/>
      <protection locked="0"/>
    </xf>
    <xf numFmtId="10" fontId="19" fillId="2" borderId="2" xfId="11" applyNumberFormat="1" applyFont="1" applyFill="1" applyAlignment="1" applyProtection="1">
      <alignment horizontal="center" vertical="center"/>
      <protection locked="0"/>
    </xf>
    <xf numFmtId="10" fontId="19" fillId="3" borderId="2" xfId="11" applyNumberFormat="1" applyFont="1" applyFill="1" applyAlignment="1" applyProtection="1">
      <alignment horizontal="center" vertical="center" wrapText="1"/>
    </xf>
    <xf numFmtId="2" fontId="19" fillId="3" borderId="2" xfId="11" applyNumberFormat="1" applyFont="1" applyFill="1" applyAlignment="1" applyProtection="1">
      <alignment horizontal="center" vertical="center"/>
    </xf>
    <xf numFmtId="10" fontId="19" fillId="0" borderId="2" xfId="11" applyNumberFormat="1" applyFont="1" applyAlignment="1" applyProtection="1">
      <alignment horizontal="center" vertical="center"/>
    </xf>
    <xf numFmtId="166" fontId="19" fillId="0" borderId="2" xfId="11" applyNumberFormat="1" applyFont="1" applyAlignment="1" applyProtection="1">
      <alignment horizontal="center" vertical="center"/>
    </xf>
    <xf numFmtId="0" fontId="19" fillId="0" borderId="2" xfId="11" applyFont="1" applyAlignment="1" applyProtection="1">
      <alignment horizontal="center" vertical="center" wrapText="1"/>
      <protection locked="0"/>
    </xf>
    <xf numFmtId="1" fontId="19" fillId="0" borderId="2" xfId="11" applyNumberFormat="1" applyFont="1" applyAlignment="1" applyProtection="1">
      <alignment horizontal="center" vertical="center"/>
      <protection locked="0"/>
    </xf>
    <xf numFmtId="9" fontId="19" fillId="0" borderId="2" xfId="11" applyNumberFormat="1" applyFont="1" applyAlignment="1" applyProtection="1">
      <alignment horizontal="center" vertical="center"/>
      <protection locked="0"/>
    </xf>
    <xf numFmtId="2" fontId="19" fillId="4" borderId="2" xfId="11" applyNumberFormat="1" applyFont="1" applyFill="1" applyAlignment="1" applyProtection="1">
      <alignment horizontal="center" vertical="center"/>
    </xf>
    <xf numFmtId="2" fontId="19" fillId="4" borderId="2" xfId="11" applyNumberFormat="1" applyFont="1" applyFill="1" applyAlignment="1" applyProtection="1">
      <alignment horizontal="center" vertical="center"/>
      <protection locked="0"/>
    </xf>
    <xf numFmtId="166" fontId="19" fillId="0" borderId="2" xfId="11" applyNumberFormat="1" applyFont="1" applyAlignment="1" applyProtection="1">
      <alignment horizontal="center" vertical="center"/>
      <protection locked="0"/>
    </xf>
    <xf numFmtId="10" fontId="19" fillId="2" borderId="2" xfId="11" applyNumberFormat="1" applyFont="1" applyFill="1" applyAlignment="1" applyProtection="1">
      <alignment horizontal="center" vertical="center"/>
    </xf>
    <xf numFmtId="166" fontId="18" fillId="9" borderId="1" xfId="13" applyNumberFormat="1" applyBorder="1" applyAlignment="1" applyProtection="1">
      <alignment horizontal="center" vertical="center"/>
    </xf>
    <xf numFmtId="2" fontId="18" fillId="9" borderId="1" xfId="13" applyNumberFormat="1" applyBorder="1" applyAlignment="1" applyProtection="1">
      <alignment horizontal="center" vertical="center"/>
    </xf>
    <xf numFmtId="10" fontId="18" fillId="9" borderId="1" xfId="13" applyNumberFormat="1" applyBorder="1" applyAlignment="1" applyProtection="1">
      <alignment horizontal="center" vertical="center"/>
    </xf>
    <xf numFmtId="0" fontId="18" fillId="9" borderId="1" xfId="13" applyBorder="1" applyAlignment="1" applyProtection="1">
      <alignment horizontal="center" vertical="center"/>
      <protection locked="0"/>
    </xf>
    <xf numFmtId="2" fontId="18" fillId="9" borderId="1" xfId="13" applyNumberFormat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0" fontId="6" fillId="4" borderId="0" xfId="0" applyNumberFormat="1" applyFont="1" applyFill="1" applyAlignment="1" applyProtection="1">
      <alignment vertical="center"/>
      <protection locked="0"/>
    </xf>
    <xf numFmtId="0" fontId="6" fillId="4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  <protection locked="0"/>
    </xf>
    <xf numFmtId="2" fontId="4" fillId="4" borderId="0" xfId="0" applyNumberFormat="1" applyFont="1" applyFill="1" applyAlignment="1" applyProtection="1">
      <alignment vertical="center"/>
      <protection locked="0"/>
    </xf>
    <xf numFmtId="0" fontId="0" fillId="4" borderId="0" xfId="0" applyFill="1" applyAlignment="1" applyProtection="1">
      <alignment vertical="center"/>
      <protection locked="0"/>
    </xf>
    <xf numFmtId="0" fontId="11" fillId="4" borderId="1" xfId="0" applyFont="1" applyFill="1" applyBorder="1" applyAlignment="1" applyProtection="1">
      <alignment vertical="center"/>
      <protection locked="0"/>
    </xf>
    <xf numFmtId="2" fontId="5" fillId="4" borderId="0" xfId="0" applyNumberFormat="1" applyFont="1" applyFill="1" applyAlignment="1" applyProtection="1">
      <alignment vertical="center"/>
      <protection locked="0"/>
    </xf>
    <xf numFmtId="164" fontId="4" fillId="4" borderId="0" xfId="0" applyNumberFormat="1" applyFont="1" applyFill="1" applyAlignment="1" applyProtection="1">
      <alignment vertical="center"/>
      <protection locked="0"/>
    </xf>
    <xf numFmtId="0" fontId="19" fillId="0" borderId="2" xfId="11" applyFont="1" applyAlignment="1">
      <alignment horizontal="left" vertical="center" wrapText="1"/>
    </xf>
    <xf numFmtId="0" fontId="19" fillId="5" borderId="2" xfId="11" applyFont="1" applyFill="1" applyAlignment="1">
      <alignment vertical="center" wrapText="1"/>
    </xf>
    <xf numFmtId="0" fontId="19" fillId="5" borderId="2" xfId="11" applyFont="1" applyFill="1" applyAlignment="1">
      <alignment horizontal="center" vertical="center" wrapText="1"/>
    </xf>
    <xf numFmtId="10" fontId="19" fillId="0" borderId="2" xfId="11" applyNumberFormat="1" applyFont="1" applyAlignment="1">
      <alignment horizontal="center" vertical="center" wrapText="1"/>
    </xf>
    <xf numFmtId="0" fontId="19" fillId="0" borderId="2" xfId="11" applyFont="1" applyAlignment="1">
      <alignment vertical="center" wrapText="1"/>
    </xf>
    <xf numFmtId="166" fontId="19" fillId="0" borderId="2" xfId="11" applyNumberFormat="1" applyFont="1" applyAlignment="1">
      <alignment horizontal="center" vertical="center" wrapText="1"/>
    </xf>
    <xf numFmtId="0" fontId="19" fillId="0" borderId="2" xfId="11" applyFont="1" applyAlignment="1">
      <alignment vertical="top" wrapText="1"/>
    </xf>
    <xf numFmtId="10" fontId="19" fillId="0" borderId="2" xfId="11" applyNumberFormat="1" applyFont="1" applyFill="1" applyAlignment="1">
      <alignment horizontal="center" vertical="center" wrapText="1"/>
    </xf>
    <xf numFmtId="0" fontId="19" fillId="0" borderId="2" xfId="11" applyFont="1" applyAlignment="1">
      <alignment wrapText="1"/>
    </xf>
    <xf numFmtId="0" fontId="19" fillId="0" borderId="2" xfId="11" applyFont="1" applyAlignment="1">
      <alignment vertical="center"/>
    </xf>
    <xf numFmtId="170" fontId="6" fillId="0" borderId="1" xfId="0" applyNumberFormat="1" applyFont="1" applyBorder="1"/>
    <xf numFmtId="0" fontId="20" fillId="0" borderId="2" xfId="11" applyFont="1" applyAlignment="1">
      <alignment vertical="center" wrapText="1"/>
    </xf>
    <xf numFmtId="0" fontId="19" fillId="4" borderId="2" xfId="11" applyFont="1" applyFill="1" applyAlignment="1" applyProtection="1">
      <alignment horizontal="left" vertical="center"/>
      <protection locked="0"/>
    </xf>
    <xf numFmtId="0" fontId="19" fillId="0" borderId="2" xfId="11" applyFont="1" applyAlignment="1" applyProtection="1">
      <alignment horizontal="center" vertical="center"/>
      <protection locked="0"/>
    </xf>
    <xf numFmtId="0" fontId="19" fillId="4" borderId="2" xfId="11" applyFont="1" applyFill="1" applyAlignment="1" applyProtection="1">
      <alignment horizontal="center" vertical="center"/>
      <protection locked="0"/>
    </xf>
    <xf numFmtId="0" fontId="18" fillId="9" borderId="1" xfId="13" applyBorder="1" applyAlignment="1" applyProtection="1">
      <alignment horizontal="left" vertical="center"/>
      <protection locked="0"/>
    </xf>
    <xf numFmtId="0" fontId="18" fillId="9" borderId="1" xfId="13" applyBorder="1" applyAlignment="1" applyProtection="1">
      <alignment vertical="center"/>
      <protection locked="0"/>
    </xf>
    <xf numFmtId="0" fontId="19" fillId="0" borderId="2" xfId="11" applyFont="1" applyAlignment="1" applyProtection="1">
      <alignment horizontal="center" vertical="center"/>
    </xf>
    <xf numFmtId="0" fontId="19" fillId="3" borderId="2" xfId="11" applyFont="1" applyFill="1" applyAlignment="1" applyProtection="1">
      <alignment horizontal="center" vertical="center" wrapText="1"/>
      <protection locked="0"/>
    </xf>
    <xf numFmtId="0" fontId="0" fillId="4" borderId="0" xfId="0" applyFill="1"/>
    <xf numFmtId="0" fontId="23" fillId="4" borderId="1" xfId="0" applyFont="1" applyFill="1" applyBorder="1" applyAlignment="1">
      <alignment vertical="center" wrapText="1"/>
    </xf>
    <xf numFmtId="0" fontId="17" fillId="4" borderId="2" xfId="11" applyFill="1" applyAlignment="1" applyProtection="1">
      <alignment horizontal="center" vertical="center" wrapText="1"/>
    </xf>
    <xf numFmtId="9" fontId="19" fillId="0" borderId="2" xfId="1" applyFont="1" applyBorder="1" applyAlignment="1" applyProtection="1">
      <alignment horizontal="center" vertical="center"/>
      <protection locked="0"/>
    </xf>
    <xf numFmtId="0" fontId="17" fillId="12" borderId="2" xfId="11" applyFill="1" applyAlignment="1" applyProtection="1">
      <alignment horizontal="center" vertical="center" wrapText="1"/>
    </xf>
    <xf numFmtId="0" fontId="19" fillId="12" borderId="2" xfId="11" applyFont="1" applyFill="1" applyAlignment="1" applyProtection="1">
      <alignment horizontal="center" vertical="center" wrapText="1"/>
    </xf>
    <xf numFmtId="168" fontId="19" fillId="12" borderId="2" xfId="11" applyNumberFormat="1" applyFont="1" applyFill="1" applyAlignment="1" applyProtection="1">
      <alignment horizontal="center" vertical="center"/>
    </xf>
    <xf numFmtId="1" fontId="19" fillId="12" borderId="2" xfId="11" applyNumberFormat="1" applyFont="1" applyFill="1" applyAlignment="1" applyProtection="1">
      <alignment horizontal="center" vertical="center"/>
    </xf>
    <xf numFmtId="168" fontId="19" fillId="12" borderId="2" xfId="11" applyNumberFormat="1" applyFont="1" applyFill="1" applyAlignment="1" applyProtection="1">
      <alignment horizontal="center" vertical="center" wrapText="1"/>
    </xf>
    <xf numFmtId="168" fontId="17" fillId="12" borderId="2" xfId="11" applyNumberFormat="1" applyFill="1" applyAlignment="1" applyProtection="1">
      <alignment horizontal="center" vertical="center" wrapText="1"/>
    </xf>
    <xf numFmtId="0" fontId="9" fillId="4" borderId="1" xfId="7" applyFill="1"/>
    <xf numFmtId="0" fontId="17" fillId="14" borderId="2" xfId="11" applyFill="1" applyAlignment="1">
      <alignment horizontal="center" vertical="center" wrapText="1"/>
    </xf>
    <xf numFmtId="10" fontId="19" fillId="14" borderId="2" xfId="11" applyNumberFormat="1" applyFont="1" applyFill="1" applyAlignment="1">
      <alignment horizontal="center" vertical="center" wrapText="1"/>
    </xf>
    <xf numFmtId="1" fontId="19" fillId="15" borderId="2" xfId="11" applyNumberFormat="1" applyFont="1" applyFill="1" applyAlignment="1">
      <alignment horizontal="center" vertical="center" wrapText="1"/>
    </xf>
    <xf numFmtId="168" fontId="19" fillId="15" borderId="2" xfId="11" applyNumberFormat="1" applyFont="1" applyFill="1" applyAlignment="1">
      <alignment horizontal="center" vertical="center"/>
    </xf>
    <xf numFmtId="49" fontId="2" fillId="4" borderId="1" xfId="6" applyNumberFormat="1" applyFill="1" applyAlignment="1">
      <alignment horizontal="center" vertical="center" wrapText="1"/>
    </xf>
    <xf numFmtId="168" fontId="2" fillId="4" borderId="1" xfId="6" applyNumberFormat="1" applyFill="1" applyAlignment="1">
      <alignment horizontal="center" vertical="center"/>
    </xf>
    <xf numFmtId="168" fontId="17" fillId="14" borderId="2" xfId="11" applyNumberFormat="1" applyFill="1" applyAlignment="1">
      <alignment horizontal="center" vertical="center"/>
    </xf>
    <xf numFmtId="168" fontId="22" fillId="8" borderId="4" xfId="14" applyNumberFormat="1" applyFill="1" applyAlignment="1" applyProtection="1">
      <alignment horizontal="center" vertical="center" wrapText="1"/>
    </xf>
    <xf numFmtId="0" fontId="5" fillId="4" borderId="0" xfId="0" applyFont="1" applyFill="1" applyAlignment="1" applyProtection="1">
      <alignment horizontal="center" vertical="center"/>
      <protection locked="0"/>
    </xf>
    <xf numFmtId="2" fontId="5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>
      <alignment vertical="center"/>
    </xf>
    <xf numFmtId="167" fontId="5" fillId="4" borderId="0" xfId="0" applyNumberFormat="1" applyFont="1" applyFill="1" applyAlignment="1" applyProtection="1">
      <alignment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166" fontId="17" fillId="7" borderId="1" xfId="12" applyNumberFormat="1" applyFill="1" applyBorder="1" applyAlignment="1" applyProtection="1">
      <alignment horizontal="center" vertical="center"/>
    </xf>
    <xf numFmtId="0" fontId="19" fillId="4" borderId="2" xfId="11" applyFont="1" applyFill="1" applyAlignment="1" applyProtection="1">
      <alignment horizontal="center" vertical="center" wrapText="1"/>
    </xf>
    <xf numFmtId="168" fontId="17" fillId="4" borderId="2" xfId="11" applyNumberFormat="1" applyFill="1" applyAlignment="1" applyProtection="1">
      <alignment horizontal="center" vertical="center" wrapText="1"/>
    </xf>
    <xf numFmtId="49" fontId="19" fillId="15" borderId="2" xfId="11" applyNumberFormat="1" applyFont="1" applyFill="1" applyAlignment="1">
      <alignment horizontal="left" vertical="center" wrapText="1"/>
    </xf>
    <xf numFmtId="168" fontId="19" fillId="0" borderId="2" xfId="11" applyNumberFormat="1" applyFont="1" applyAlignment="1" applyProtection="1">
      <alignment horizontal="center" vertical="center"/>
    </xf>
    <xf numFmtId="168" fontId="0" fillId="0" borderId="0" xfId="0" applyNumberFormat="1"/>
    <xf numFmtId="0" fontId="7" fillId="0" borderId="0" xfId="0" applyFont="1"/>
    <xf numFmtId="168" fontId="30" fillId="4" borderId="2" xfId="11" applyNumberFormat="1" applyFont="1" applyFill="1" applyAlignment="1" applyProtection="1">
      <alignment horizontal="center" vertical="center"/>
      <protection locked="0"/>
    </xf>
    <xf numFmtId="166" fontId="5" fillId="4" borderId="0" xfId="0" applyNumberFormat="1" applyFont="1" applyFill="1" applyAlignment="1" applyProtection="1">
      <alignment vertical="center"/>
      <protection locked="0"/>
    </xf>
    <xf numFmtId="0" fontId="19" fillId="0" borderId="14" xfId="11" applyFont="1" applyBorder="1" applyAlignment="1" applyProtection="1">
      <alignment vertical="center"/>
      <protection locked="0"/>
    </xf>
    <xf numFmtId="0" fontId="22" fillId="8" borderId="4" xfId="14" applyFill="1" applyAlignment="1" applyProtection="1">
      <alignment horizontal="center" vertical="center" wrapText="1"/>
    </xf>
    <xf numFmtId="0" fontId="21" fillId="12" borderId="2" xfId="11" applyFont="1" applyFill="1" applyAlignment="1" applyProtection="1">
      <alignment horizontal="center" vertical="center" wrapText="1"/>
    </xf>
    <xf numFmtId="0" fontId="25" fillId="13" borderId="6" xfId="22" applyFont="1" applyBorder="1" applyAlignment="1" applyProtection="1">
      <alignment horizontal="center" vertical="center" wrapText="1"/>
    </xf>
    <xf numFmtId="0" fontId="25" fillId="13" borderId="7" xfId="22" applyFont="1" applyBorder="1" applyAlignment="1" applyProtection="1">
      <alignment horizontal="center" vertical="center" wrapText="1"/>
    </xf>
    <xf numFmtId="0" fontId="25" fillId="13" borderId="8" xfId="22" applyFont="1" applyBorder="1" applyAlignment="1" applyProtection="1">
      <alignment horizontal="center" vertical="center" wrapText="1"/>
    </xf>
    <xf numFmtId="0" fontId="25" fillId="13" borderId="9" xfId="22" applyFont="1" applyBorder="1" applyAlignment="1" applyProtection="1">
      <alignment horizontal="center" vertical="center" wrapText="1"/>
    </xf>
    <xf numFmtId="0" fontId="25" fillId="13" borderId="1" xfId="22" applyFont="1" applyBorder="1" applyAlignment="1" applyProtection="1">
      <alignment horizontal="center" vertical="center" wrapText="1"/>
    </xf>
    <xf numFmtId="0" fontId="25" fillId="13" borderId="10" xfId="22" applyFont="1" applyBorder="1" applyAlignment="1" applyProtection="1">
      <alignment horizontal="center" vertical="center" wrapText="1"/>
    </xf>
    <xf numFmtId="0" fontId="25" fillId="13" borderId="11" xfId="22" applyFont="1" applyBorder="1" applyAlignment="1" applyProtection="1">
      <alignment horizontal="center" vertical="center" wrapText="1"/>
    </xf>
    <xf numFmtId="0" fontId="25" fillId="13" borderId="12" xfId="22" applyFont="1" applyBorder="1" applyAlignment="1" applyProtection="1">
      <alignment horizontal="center" vertical="center" wrapText="1"/>
    </xf>
    <xf numFmtId="0" fontId="25" fillId="13" borderId="13" xfId="22" applyFont="1" applyBorder="1" applyAlignment="1" applyProtection="1">
      <alignment horizontal="center" vertical="center" wrapText="1"/>
    </xf>
    <xf numFmtId="0" fontId="22" fillId="8" borderId="4" xfId="14" applyFill="1" applyAlignment="1" applyProtection="1">
      <alignment horizontal="center" vertical="center" wrapText="1"/>
    </xf>
    <xf numFmtId="0" fontId="17" fillId="8" borderId="2" xfId="11" applyFill="1" applyAlignment="1" applyProtection="1">
      <alignment horizontal="center" vertical="center" wrapText="1"/>
    </xf>
    <xf numFmtId="0" fontId="28" fillId="8" borderId="2" xfId="11" applyFont="1" applyFill="1" applyAlignment="1" applyProtection="1">
      <alignment horizontal="center" vertical="center" wrapText="1"/>
    </xf>
    <xf numFmtId="0" fontId="27" fillId="8" borderId="2" xfId="11" applyFont="1" applyFill="1" applyAlignment="1" applyProtection="1">
      <alignment horizontal="center" vertical="center" wrapText="1"/>
    </xf>
    <xf numFmtId="0" fontId="19" fillId="12" borderId="2" xfId="11" applyFont="1" applyFill="1" applyAlignment="1" applyProtection="1">
      <alignment horizontal="center" vertical="center" wrapText="1"/>
    </xf>
    <xf numFmtId="0" fontId="17" fillId="12" borderId="2" xfId="11" applyFill="1" applyAlignment="1" applyProtection="1">
      <alignment horizontal="center" vertical="center" wrapText="1"/>
    </xf>
    <xf numFmtId="0" fontId="17" fillId="6" borderId="1" xfId="12" applyFill="1" applyBorder="1" applyAlignment="1">
      <alignment horizontal="center" vertical="center" wrapText="1"/>
    </xf>
    <xf numFmtId="0" fontId="17" fillId="0" borderId="1" xfId="12" applyBorder="1" applyAlignment="1">
      <alignment horizontal="center"/>
    </xf>
    <xf numFmtId="0" fontId="19" fillId="0" borderId="2" xfId="11" applyFont="1" applyAlignment="1" applyProtection="1">
      <alignment horizontal="left" vertical="center"/>
    </xf>
    <xf numFmtId="0" fontId="19" fillId="0" borderId="2" xfId="11" applyFont="1" applyAlignment="1" applyProtection="1">
      <alignment vertical="center"/>
    </xf>
    <xf numFmtId="0" fontId="19" fillId="0" borderId="2" xfId="11" applyFont="1" applyAlignment="1" applyProtection="1">
      <alignment horizontal="center" vertical="center"/>
    </xf>
    <xf numFmtId="0" fontId="19" fillId="0" borderId="2" xfId="11" applyFont="1" applyAlignment="1" applyProtection="1">
      <alignment horizontal="center" vertical="center"/>
      <protection locked="0"/>
    </xf>
    <xf numFmtId="0" fontId="19" fillId="0" borderId="2" xfId="11" applyFont="1" applyAlignment="1" applyProtection="1">
      <alignment vertical="center"/>
      <protection locked="0"/>
    </xf>
    <xf numFmtId="0" fontId="18" fillId="9" borderId="1" xfId="13" applyBorder="1" applyAlignment="1" applyProtection="1">
      <alignment horizontal="left" vertical="center"/>
      <protection locked="0"/>
    </xf>
    <xf numFmtId="0" fontId="18" fillId="9" borderId="1" xfId="13" applyBorder="1" applyAlignment="1" applyProtection="1">
      <alignment vertical="center"/>
      <protection locked="0"/>
    </xf>
    <xf numFmtId="0" fontId="17" fillId="11" borderId="2" xfId="11" applyFill="1" applyAlignment="1" applyProtection="1">
      <alignment horizontal="center" vertical="center"/>
      <protection locked="0"/>
    </xf>
    <xf numFmtId="0" fontId="17" fillId="8" borderId="2" xfId="11" applyFill="1" applyAlignment="1" applyProtection="1">
      <alignment vertical="center"/>
      <protection locked="0"/>
    </xf>
    <xf numFmtId="0" fontId="19" fillId="0" borderId="2" xfId="11" applyFont="1" applyAlignment="1" applyProtection="1">
      <alignment horizontal="left" vertical="center"/>
      <protection locked="0"/>
    </xf>
    <xf numFmtId="0" fontId="19" fillId="0" borderId="14" xfId="11" applyFont="1" applyBorder="1" applyAlignment="1" applyProtection="1">
      <alignment horizontal="left" vertical="center"/>
      <protection locked="0"/>
    </xf>
    <xf numFmtId="0" fontId="17" fillId="10" borderId="2" xfId="11" applyFill="1" applyAlignment="1" applyProtection="1">
      <alignment horizontal="center" vertical="center"/>
      <protection locked="0"/>
    </xf>
    <xf numFmtId="0" fontId="19" fillId="2" borderId="2" xfId="11" applyFont="1" applyFill="1" applyAlignment="1" applyProtection="1">
      <alignment horizontal="center" vertical="center"/>
      <protection locked="0"/>
    </xf>
    <xf numFmtId="0" fontId="17" fillId="0" borderId="2" xfId="11" applyAlignment="1" applyProtection="1">
      <alignment horizontal="center" vertical="center"/>
      <protection locked="0"/>
    </xf>
    <xf numFmtId="0" fontId="17" fillId="0" borderId="2" xfId="11" applyAlignment="1" applyProtection="1">
      <alignment vertical="center"/>
      <protection locked="0"/>
    </xf>
    <xf numFmtId="10" fontId="19" fillId="4" borderId="2" xfId="11" applyNumberFormat="1" applyFont="1" applyFill="1" applyAlignment="1" applyProtection="1">
      <alignment horizontal="center" vertical="center"/>
      <protection locked="0"/>
    </xf>
    <xf numFmtId="0" fontId="19" fillId="3" borderId="2" xfId="11" applyFont="1" applyFill="1" applyAlignment="1" applyProtection="1">
      <alignment horizontal="center" vertical="center" wrapText="1"/>
      <protection locked="0"/>
    </xf>
    <xf numFmtId="10" fontId="19" fillId="3" borderId="2" xfId="11" applyNumberFormat="1" applyFont="1" applyFill="1" applyAlignment="1" applyProtection="1">
      <alignment vertical="center" wrapText="1"/>
      <protection locked="0"/>
    </xf>
    <xf numFmtId="16" fontId="19" fillId="0" borderId="2" xfId="11" applyNumberFormat="1" applyFont="1" applyAlignment="1" applyProtection="1">
      <alignment horizontal="center" vertical="center"/>
      <protection locked="0"/>
    </xf>
    <xf numFmtId="0" fontId="19" fillId="0" borderId="2" xfId="11" applyNumberFormat="1" applyFont="1" applyAlignment="1" applyProtection="1">
      <alignment horizontal="center" vertical="center"/>
      <protection locked="0"/>
    </xf>
    <xf numFmtId="165" fontId="19" fillId="4" borderId="2" xfId="11" applyNumberFormat="1" applyFont="1" applyFill="1" applyAlignment="1" applyProtection="1">
      <alignment horizontal="center" vertical="center"/>
      <protection locked="0"/>
    </xf>
    <xf numFmtId="0" fontId="19" fillId="4" borderId="2" xfId="11" applyFont="1" applyFill="1" applyAlignment="1" applyProtection="1">
      <alignment horizontal="center" vertical="center"/>
      <protection locked="0"/>
    </xf>
    <xf numFmtId="0" fontId="29" fillId="4" borderId="2" xfId="11" applyFont="1" applyFill="1" applyAlignment="1" applyProtection="1">
      <alignment horizontal="center" vertical="center" wrapText="1"/>
      <protection locked="0"/>
    </xf>
    <xf numFmtId="0" fontId="20" fillId="0" borderId="2" xfId="11" applyFont="1" applyAlignment="1" applyProtection="1">
      <alignment horizontal="center" vertical="center" wrapText="1"/>
      <protection locked="0"/>
    </xf>
    <xf numFmtId="0" fontId="19" fillId="4" borderId="2" xfId="11" applyFont="1" applyFill="1" applyAlignment="1" applyProtection="1">
      <alignment vertical="center"/>
      <protection locked="0"/>
    </xf>
    <xf numFmtId="14" fontId="19" fillId="0" borderId="2" xfId="11" applyNumberFormat="1" applyFont="1" applyAlignment="1" applyProtection="1">
      <alignment horizontal="center" vertical="center"/>
      <protection locked="0"/>
    </xf>
    <xf numFmtId="0" fontId="19" fillId="5" borderId="2" xfId="11" applyFont="1" applyFill="1" applyAlignment="1">
      <alignment horizontal="left" vertical="center" wrapText="1"/>
    </xf>
    <xf numFmtId="0" fontId="19" fillId="0" borderId="2" xfId="11" applyFont="1" applyAlignment="1">
      <alignment horizontal="left" vertical="center" wrapText="1"/>
    </xf>
    <xf numFmtId="0" fontId="9" fillId="4" borderId="1" xfId="7" applyFill="1" applyAlignment="1">
      <alignment horizontal="left"/>
    </xf>
    <xf numFmtId="0" fontId="17" fillId="14" borderId="2" xfId="12" applyFill="1" applyBorder="1" applyAlignment="1">
      <alignment horizontal="center" vertical="center"/>
    </xf>
    <xf numFmtId="0" fontId="17" fillId="14" borderId="2" xfId="11" applyFill="1" applyAlignment="1">
      <alignment horizontal="center" vertical="center"/>
    </xf>
    <xf numFmtId="0" fontId="17" fillId="14" borderId="2" xfId="11" applyFill="1" applyAlignment="1">
      <alignment horizontal="center" vertical="center" wrapText="1"/>
    </xf>
  </cellXfs>
  <cellStyles count="25">
    <cellStyle name="Cálculo" xfId="13" builtinId="22"/>
    <cellStyle name="Moeda 2" xfId="3" xr:uid="{00000000-0005-0000-0000-000001000000}"/>
    <cellStyle name="Moeda 3" xfId="9" xr:uid="{00000000-0005-0000-0000-000002000000}"/>
    <cellStyle name="Moeda 4" xfId="16" xr:uid="{00000000-0005-0000-0000-000003000000}"/>
    <cellStyle name="Moeda 5" xfId="21" xr:uid="{00000000-0005-0000-0000-000004000000}"/>
    <cellStyle name="Normal" xfId="0" builtinId="0"/>
    <cellStyle name="Normal 2" xfId="2" xr:uid="{00000000-0005-0000-0000-000006000000}"/>
    <cellStyle name="Normal 2 2" xfId="17" xr:uid="{00000000-0005-0000-0000-000007000000}"/>
    <cellStyle name="Normal 3" xfId="4" xr:uid="{00000000-0005-0000-0000-000008000000}"/>
    <cellStyle name="Normal 3 2" xfId="6" xr:uid="{00000000-0005-0000-0000-000009000000}"/>
    <cellStyle name="Normal 3 3" xfId="18" xr:uid="{00000000-0005-0000-0000-00000A000000}"/>
    <cellStyle name="Normal 4" xfId="7" xr:uid="{00000000-0005-0000-0000-00000B000000}"/>
    <cellStyle name="Normal 5" xfId="8" xr:uid="{00000000-0005-0000-0000-00000C000000}"/>
    <cellStyle name="Normal 6" xfId="15" xr:uid="{00000000-0005-0000-0000-00000D000000}"/>
    <cellStyle name="Normal 7" xfId="20" xr:uid="{00000000-0005-0000-0000-00000E000000}"/>
    <cellStyle name="Normal 8" xfId="23" xr:uid="{00000000-0005-0000-0000-00000F000000}"/>
    <cellStyle name="Normal 9" xfId="24" xr:uid="{00000000-0005-0000-0000-000010000000}"/>
    <cellStyle name="Nota" xfId="22" builtinId="10"/>
    <cellStyle name="Porcentagem" xfId="1" builtinId="5"/>
    <cellStyle name="Porcentagem 2" xfId="5" xr:uid="{00000000-0005-0000-0000-000013000000}"/>
    <cellStyle name="Porcentagem 2 2" xfId="19" xr:uid="{00000000-0005-0000-0000-000014000000}"/>
    <cellStyle name="Porcentagem 3" xfId="10" xr:uid="{00000000-0005-0000-0000-000015000000}"/>
    <cellStyle name="Título 3" xfId="11" builtinId="18"/>
    <cellStyle name="Título 4" xfId="12" builtinId="19"/>
    <cellStyle name="Total" xfId="14" builtinId="25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0"/>
    <pageSetUpPr fitToPage="1"/>
  </sheetPr>
  <dimension ref="A1:P24"/>
  <sheetViews>
    <sheetView zoomScaleNormal="100" workbookViewId="0">
      <selection activeCell="F28" sqref="F28"/>
    </sheetView>
  </sheetViews>
  <sheetFormatPr defaultRowHeight="12.75"/>
  <cols>
    <col min="1" max="1" width="8.140625" customWidth="1"/>
    <col min="2" max="2" width="20.140625" bestFit="1" customWidth="1"/>
    <col min="3" max="3" width="53.140625" customWidth="1"/>
    <col min="4" max="4" width="15.85546875" customWidth="1"/>
    <col min="5" max="5" width="16" bestFit="1" customWidth="1"/>
    <col min="6" max="7" width="19.28515625" customWidth="1"/>
    <col min="8" max="8" width="15.85546875" bestFit="1" customWidth="1"/>
    <col min="9" max="9" width="9.140625" style="79"/>
    <col min="11" max="11" width="13.140625" bestFit="1" customWidth="1"/>
  </cols>
  <sheetData>
    <row r="1" spans="1:16" ht="36" customHeight="1" thickBot="1">
      <c r="A1" s="125" t="s">
        <v>212</v>
      </c>
      <c r="B1" s="125"/>
      <c r="C1" s="125"/>
      <c r="D1" s="125"/>
      <c r="E1" s="125"/>
      <c r="F1" s="125"/>
      <c r="G1" s="125"/>
      <c r="H1" s="125"/>
      <c r="J1" s="115" t="s">
        <v>186</v>
      </c>
      <c r="K1" s="116"/>
      <c r="L1" s="116"/>
      <c r="M1" s="117"/>
      <c r="N1" s="79"/>
      <c r="O1" s="79"/>
      <c r="P1" s="79"/>
    </row>
    <row r="2" spans="1:16" ht="15.75" thickBot="1">
      <c r="A2" s="81"/>
      <c r="B2" s="81"/>
      <c r="C2" s="81"/>
      <c r="D2" s="81"/>
      <c r="E2" s="81"/>
      <c r="F2" s="81"/>
      <c r="G2" s="81"/>
      <c r="H2" s="81"/>
      <c r="J2" s="118"/>
      <c r="K2" s="119"/>
      <c r="L2" s="119"/>
      <c r="M2" s="120"/>
      <c r="N2" s="79"/>
      <c r="O2" s="79"/>
      <c r="P2" s="79"/>
    </row>
    <row r="3" spans="1:16" ht="16.5" thickBot="1">
      <c r="A3" s="126" t="s">
        <v>194</v>
      </c>
      <c r="B3" s="127"/>
      <c r="C3" s="127"/>
      <c r="D3" s="127"/>
      <c r="E3" s="127"/>
      <c r="F3" s="127"/>
      <c r="G3" s="127"/>
      <c r="H3" s="127"/>
      <c r="J3" s="118"/>
      <c r="K3" s="119"/>
      <c r="L3" s="119"/>
      <c r="M3" s="120"/>
      <c r="N3" s="79"/>
      <c r="O3" s="79"/>
      <c r="P3" s="79"/>
    </row>
    <row r="4" spans="1:16" ht="26.25" thickBot="1">
      <c r="A4" s="83" t="s">
        <v>140</v>
      </c>
      <c r="B4" s="83" t="s">
        <v>208</v>
      </c>
      <c r="C4" s="83" t="s">
        <v>141</v>
      </c>
      <c r="D4" s="83" t="s">
        <v>151</v>
      </c>
      <c r="E4" s="114" t="s">
        <v>205</v>
      </c>
      <c r="F4" s="114" t="s">
        <v>204</v>
      </c>
      <c r="G4" s="83" t="s">
        <v>202</v>
      </c>
      <c r="H4" s="114" t="s">
        <v>206</v>
      </c>
      <c r="J4" s="118"/>
      <c r="K4" s="119"/>
      <c r="L4" s="119"/>
      <c r="M4" s="120"/>
      <c r="N4" s="79"/>
      <c r="O4" s="79"/>
      <c r="P4" s="79"/>
    </row>
    <row r="5" spans="1:16" ht="15.75" thickBot="1">
      <c r="A5" s="128">
        <v>1</v>
      </c>
      <c r="B5" s="128" t="s">
        <v>209</v>
      </c>
      <c r="C5" s="84" t="s">
        <v>210</v>
      </c>
      <c r="D5" s="84">
        <v>1</v>
      </c>
      <c r="E5" s="85">
        <f>Bibliotecário!I124</f>
        <v>12305.27</v>
      </c>
      <c r="F5" s="86">
        <v>12</v>
      </c>
      <c r="G5" s="87">
        <f>E5*12</f>
        <v>147663.24</v>
      </c>
      <c r="H5" s="87">
        <f>ROUND(F5*E5*$D$5,2)</f>
        <v>147663.24</v>
      </c>
      <c r="J5" s="121"/>
      <c r="K5" s="122"/>
      <c r="L5" s="122"/>
      <c r="M5" s="123"/>
      <c r="N5" s="79"/>
      <c r="O5" s="79"/>
      <c r="P5" s="79"/>
    </row>
    <row r="6" spans="1:16" ht="15" customHeight="1" thickBot="1">
      <c r="A6" s="128"/>
      <c r="B6" s="128"/>
      <c r="C6" s="129"/>
      <c r="D6" s="129"/>
      <c r="E6" s="129"/>
      <c r="F6" s="129"/>
      <c r="G6" s="83"/>
      <c r="H6" s="88">
        <f>ROUND(SUM(H5:H5),2)</f>
        <v>147663.24</v>
      </c>
      <c r="J6" s="80"/>
      <c r="K6" s="80"/>
      <c r="L6" s="80"/>
      <c r="M6" s="80"/>
      <c r="N6" s="79"/>
      <c r="O6" s="79"/>
      <c r="P6" s="79"/>
    </row>
    <row r="7" spans="1:16" ht="15.75" thickBot="1">
      <c r="A7" s="104"/>
      <c r="B7" s="104"/>
      <c r="C7" s="81"/>
      <c r="D7" s="81"/>
      <c r="E7" s="81"/>
      <c r="F7" s="81"/>
      <c r="G7" s="81"/>
      <c r="H7" s="105"/>
      <c r="J7" s="79"/>
      <c r="K7" s="79"/>
      <c r="L7" s="79"/>
      <c r="M7" s="79"/>
      <c r="N7" s="79"/>
      <c r="O7" s="79"/>
      <c r="P7" s="79"/>
    </row>
    <row r="8" spans="1:16" ht="15" customHeight="1" thickBot="1">
      <c r="A8" s="124" t="s">
        <v>203</v>
      </c>
      <c r="B8" s="124"/>
      <c r="C8" s="124"/>
      <c r="D8" s="124"/>
      <c r="E8" s="124"/>
      <c r="F8" s="124"/>
      <c r="G8" s="113"/>
      <c r="H8" s="97">
        <f>ROUND(H6,2)</f>
        <v>147663.24</v>
      </c>
      <c r="J8" s="79"/>
      <c r="K8" s="79"/>
      <c r="L8" s="79"/>
      <c r="M8" s="79"/>
      <c r="N8" s="79"/>
      <c r="O8" s="79"/>
      <c r="P8" s="79"/>
    </row>
    <row r="9" spans="1:16" ht="13.5" thickTop="1">
      <c r="A9" s="79"/>
      <c r="B9" s="79"/>
      <c r="C9" s="79"/>
      <c r="D9" s="79"/>
      <c r="E9" s="79"/>
      <c r="F9" s="79"/>
      <c r="G9" s="79"/>
      <c r="H9" s="79"/>
      <c r="J9" s="79"/>
      <c r="K9" s="79"/>
      <c r="L9" s="79"/>
      <c r="M9" s="79"/>
      <c r="N9" s="79"/>
      <c r="O9" s="79"/>
      <c r="P9" s="79"/>
    </row>
    <row r="10" spans="1:16">
      <c r="A10" s="79"/>
      <c r="B10" s="79"/>
      <c r="C10" s="79"/>
      <c r="D10" s="79"/>
      <c r="E10" s="79"/>
      <c r="F10" s="79"/>
      <c r="G10" s="79"/>
      <c r="H10" s="79"/>
      <c r="J10" s="79"/>
      <c r="K10" s="79"/>
      <c r="L10" s="79"/>
      <c r="M10" s="79"/>
      <c r="N10" s="79"/>
      <c r="O10" s="79"/>
      <c r="P10" s="79"/>
    </row>
    <row r="11" spans="1:16">
      <c r="A11" s="79"/>
      <c r="B11" s="79"/>
      <c r="C11" s="79"/>
      <c r="D11" s="79"/>
      <c r="E11" s="79"/>
      <c r="F11" s="79"/>
      <c r="G11" s="79"/>
      <c r="H11" s="79"/>
      <c r="J11" s="79"/>
      <c r="K11" s="79"/>
      <c r="L11" s="79"/>
      <c r="M11" s="79"/>
      <c r="N11" s="79"/>
      <c r="O11" s="79"/>
      <c r="P11" s="79"/>
    </row>
    <row r="12" spans="1:16">
      <c r="A12" s="79"/>
      <c r="B12" s="79"/>
      <c r="C12" s="79"/>
      <c r="D12" s="79"/>
      <c r="E12" s="79"/>
      <c r="F12" s="79"/>
      <c r="G12" s="79"/>
      <c r="H12" s="79"/>
      <c r="J12" s="79"/>
      <c r="K12" s="79"/>
      <c r="L12" s="79"/>
      <c r="M12" s="79"/>
      <c r="N12" s="79"/>
      <c r="O12" s="79"/>
      <c r="P12" s="79"/>
    </row>
    <row r="13" spans="1:16">
      <c r="A13" s="79"/>
      <c r="B13" s="79"/>
      <c r="C13" s="79"/>
      <c r="D13" s="79"/>
      <c r="E13" s="79"/>
      <c r="F13" s="79"/>
      <c r="G13" s="79"/>
      <c r="H13" s="79"/>
      <c r="J13" s="79"/>
      <c r="K13" s="79"/>
      <c r="L13" s="79"/>
      <c r="M13" s="79"/>
      <c r="N13" s="79"/>
      <c r="O13" s="79"/>
      <c r="P13" s="79"/>
    </row>
    <row r="14" spans="1:16">
      <c r="A14" s="79"/>
      <c r="B14" s="79"/>
      <c r="C14" s="79"/>
      <c r="D14" s="79"/>
      <c r="E14" s="79"/>
      <c r="F14" s="79"/>
      <c r="G14" s="79"/>
      <c r="H14" s="79"/>
      <c r="J14" s="79"/>
      <c r="K14" s="79"/>
      <c r="L14" s="79"/>
      <c r="M14" s="79"/>
      <c r="N14" s="79"/>
      <c r="O14" s="79"/>
      <c r="P14" s="79"/>
    </row>
    <row r="15" spans="1:16">
      <c r="A15" s="79"/>
      <c r="B15" s="79"/>
      <c r="C15" s="79"/>
      <c r="D15" s="79"/>
      <c r="E15" s="79"/>
      <c r="F15" s="79"/>
      <c r="G15" s="79"/>
      <c r="H15" s="79"/>
      <c r="J15" s="79"/>
      <c r="K15" s="79"/>
      <c r="L15" s="79"/>
      <c r="M15" s="79"/>
      <c r="N15" s="79"/>
      <c r="O15" s="79"/>
      <c r="P15" s="79"/>
    </row>
    <row r="16" spans="1:16">
      <c r="A16" s="79"/>
      <c r="B16" s="79"/>
      <c r="C16" s="79"/>
      <c r="D16" s="79"/>
      <c r="E16" s="79"/>
      <c r="F16" s="79"/>
      <c r="G16" s="79"/>
      <c r="H16" s="79"/>
      <c r="J16" s="79"/>
      <c r="K16" s="79"/>
      <c r="L16" s="79"/>
      <c r="M16" s="79"/>
      <c r="N16" s="79"/>
      <c r="O16" s="79"/>
      <c r="P16" s="79"/>
    </row>
    <row r="17" spans="1:16">
      <c r="A17" s="79"/>
      <c r="B17" s="79"/>
      <c r="C17" s="79"/>
      <c r="D17" s="79"/>
      <c r="E17" s="79"/>
      <c r="F17" s="79"/>
      <c r="G17" s="79"/>
      <c r="H17" s="79"/>
      <c r="J17" s="79"/>
      <c r="K17" s="79"/>
      <c r="L17" s="79"/>
      <c r="M17" s="79"/>
      <c r="N17" s="79"/>
      <c r="O17" s="79"/>
      <c r="P17" s="79"/>
    </row>
    <row r="21" spans="1:16">
      <c r="K21" s="108" t="e">
        <f>#REF!+#REF!+#REF!+#REF!</f>
        <v>#REF!</v>
      </c>
    </row>
    <row r="22" spans="1:16">
      <c r="K22" s="109" t="s">
        <v>189</v>
      </c>
    </row>
    <row r="24" spans="1:16">
      <c r="K24" s="108" t="e">
        <f>H5+K21</f>
        <v>#REF!</v>
      </c>
    </row>
  </sheetData>
  <sheetProtection formatColumns="0" formatRows="0"/>
  <mergeCells count="7">
    <mergeCell ref="J1:M5"/>
    <mergeCell ref="A8:F8"/>
    <mergeCell ref="A1:H1"/>
    <mergeCell ref="A3:H3"/>
    <mergeCell ref="A5:A6"/>
    <mergeCell ref="B5:B6"/>
    <mergeCell ref="C6:F6"/>
  </mergeCells>
  <phoneticPr fontId="31" type="noConversion"/>
  <pageMargins left="0.511811024" right="0.511811024" top="0.78740157499999996" bottom="0.78740157499999996" header="0.31496062000000002" footer="0.31496062000000002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F21"/>
  <sheetViews>
    <sheetView zoomScaleNormal="100" workbookViewId="0">
      <selection activeCell="E10" sqref="E10"/>
    </sheetView>
  </sheetViews>
  <sheetFormatPr defaultColWidth="9.28515625" defaultRowHeight="12.75"/>
  <cols>
    <col min="1" max="1" width="37.7109375" style="10" bestFit="1" customWidth="1"/>
    <col min="2" max="2" width="10.5703125" style="10" customWidth="1"/>
    <col min="3" max="3" width="11.28515625" style="10" customWidth="1"/>
    <col min="4" max="16384" width="9.28515625" style="10"/>
  </cols>
  <sheetData>
    <row r="1" spans="1:6" ht="28.5" customHeight="1">
      <c r="A1" s="130" t="s">
        <v>146</v>
      </c>
      <c r="B1" s="130"/>
      <c r="C1" s="8"/>
      <c r="D1" s="8"/>
      <c r="E1" s="8"/>
      <c r="F1" s="9"/>
    </row>
    <row r="2" spans="1:6" ht="15.75">
      <c r="A2" s="23"/>
      <c r="B2" s="23"/>
      <c r="C2" s="11"/>
      <c r="D2" s="11"/>
      <c r="E2" s="11"/>
      <c r="F2" s="9"/>
    </row>
    <row r="3" spans="1:6" ht="15.75">
      <c r="A3" s="131" t="s">
        <v>147</v>
      </c>
      <c r="B3" s="131"/>
      <c r="C3" s="12"/>
      <c r="D3" s="12"/>
      <c r="E3" s="12"/>
    </row>
    <row r="4" spans="1:6" ht="15">
      <c r="A4" s="24" t="s">
        <v>38</v>
      </c>
      <c r="B4" s="25">
        <v>0.2</v>
      </c>
      <c r="C4" s="13"/>
      <c r="D4" s="13"/>
      <c r="E4" s="13"/>
      <c r="F4" s="13"/>
    </row>
    <row r="5" spans="1:6" ht="15">
      <c r="A5" s="24" t="s">
        <v>39</v>
      </c>
      <c r="B5" s="25">
        <v>2.5000000000000001E-2</v>
      </c>
      <c r="C5" s="13"/>
      <c r="D5" s="13"/>
      <c r="E5" s="13"/>
      <c r="F5" s="13"/>
    </row>
    <row r="6" spans="1:6" ht="15">
      <c r="A6" s="24" t="s">
        <v>40</v>
      </c>
      <c r="B6" s="25">
        <v>0.03</v>
      </c>
      <c r="C6" s="13"/>
      <c r="D6" s="13"/>
      <c r="E6" s="13"/>
      <c r="F6" s="13"/>
    </row>
    <row r="7" spans="1:6" ht="15">
      <c r="A7" s="24" t="s">
        <v>41</v>
      </c>
      <c r="B7" s="25">
        <v>1.4999999999999999E-2</v>
      </c>
      <c r="C7" s="13"/>
      <c r="D7" s="13"/>
      <c r="E7" s="13"/>
      <c r="F7" s="13"/>
    </row>
    <row r="8" spans="1:6" ht="15">
      <c r="A8" s="24" t="s">
        <v>42</v>
      </c>
      <c r="B8" s="25">
        <v>0.01</v>
      </c>
      <c r="C8" s="13"/>
      <c r="D8" s="13"/>
      <c r="E8" s="13"/>
      <c r="F8" s="13"/>
    </row>
    <row r="9" spans="1:6" ht="15">
      <c r="A9" s="24" t="s">
        <v>43</v>
      </c>
      <c r="B9" s="25">
        <v>6.0000000000000001E-3</v>
      </c>
      <c r="C9" s="13"/>
      <c r="D9" s="13"/>
      <c r="E9" s="13"/>
      <c r="F9" s="13"/>
    </row>
    <row r="10" spans="1:6" ht="15">
      <c r="A10" s="24" t="s">
        <v>45</v>
      </c>
      <c r="B10" s="25">
        <v>2E-3</v>
      </c>
      <c r="C10" s="13"/>
      <c r="D10" s="13"/>
      <c r="E10" s="13"/>
      <c r="F10" s="13"/>
    </row>
    <row r="11" spans="1:6" ht="15">
      <c r="A11" s="24" t="s">
        <v>47</v>
      </c>
      <c r="B11" s="25">
        <v>0.08</v>
      </c>
      <c r="C11" s="13"/>
      <c r="D11" s="13"/>
      <c r="E11" s="13"/>
      <c r="F11" s="13"/>
    </row>
    <row r="12" spans="1:6" ht="15">
      <c r="A12" s="24" t="s">
        <v>0</v>
      </c>
      <c r="B12" s="103">
        <f>SUM(B4:B11)</f>
        <v>0.36799999999999999</v>
      </c>
      <c r="C12" s="13"/>
      <c r="D12" s="13"/>
      <c r="E12" s="13"/>
      <c r="F12" s="13"/>
    </row>
    <row r="13" spans="1:6" ht="15.75">
      <c r="A13" s="26"/>
      <c r="B13" s="26"/>
      <c r="C13" s="12"/>
      <c r="D13" s="12"/>
      <c r="E13" s="12"/>
    </row>
    <row r="14" spans="1:6" ht="15.75">
      <c r="A14" s="26" t="s">
        <v>148</v>
      </c>
      <c r="B14" s="27">
        <v>0.06</v>
      </c>
      <c r="C14" s="12"/>
      <c r="D14" s="12"/>
      <c r="E14" s="12"/>
    </row>
    <row r="15" spans="1:6" ht="15.75">
      <c r="A15" s="26" t="s">
        <v>149</v>
      </c>
      <c r="B15" s="27">
        <v>0.08</v>
      </c>
      <c r="C15" s="12"/>
      <c r="D15" s="12"/>
      <c r="E15" s="12"/>
    </row>
    <row r="16" spans="1:6" ht="15.75">
      <c r="A16" s="26"/>
      <c r="B16" s="28"/>
      <c r="C16" s="12"/>
      <c r="D16" s="12"/>
      <c r="E16" s="12"/>
    </row>
    <row r="17" spans="1:5" ht="15.75">
      <c r="A17" s="23" t="s">
        <v>87</v>
      </c>
      <c r="B17" s="28"/>
      <c r="C17" s="12"/>
      <c r="D17" s="12"/>
      <c r="E17" s="12"/>
    </row>
    <row r="18" spans="1:5" ht="15.75">
      <c r="A18" s="26" t="s">
        <v>89</v>
      </c>
      <c r="B18" s="27">
        <v>1.6500000000000001E-2</v>
      </c>
      <c r="C18" s="12"/>
      <c r="D18" s="12"/>
      <c r="E18" s="12"/>
    </row>
    <row r="19" spans="1:5" ht="15.75">
      <c r="A19" s="26" t="s">
        <v>91</v>
      </c>
      <c r="B19" s="27">
        <v>7.5999999999999998E-2</v>
      </c>
      <c r="C19" s="12"/>
      <c r="D19" s="12"/>
      <c r="E19" s="12"/>
    </row>
    <row r="20" spans="1:5" ht="15.75">
      <c r="A20" s="26" t="s">
        <v>93</v>
      </c>
      <c r="B20" s="27">
        <v>0.05</v>
      </c>
      <c r="C20" s="12"/>
      <c r="D20" s="12"/>
      <c r="E20" s="12"/>
    </row>
    <row r="21" spans="1:5" ht="15">
      <c r="A21" s="26" t="s">
        <v>187</v>
      </c>
      <c r="B21" s="27">
        <v>0</v>
      </c>
    </row>
  </sheetData>
  <mergeCells count="2">
    <mergeCell ref="A1:B1"/>
    <mergeCell ref="A3:B3"/>
  </mergeCells>
  <pageMargins left="0.511811024" right="0.511811024" top="0.78740157499999996" bottom="0.78740157499999996" header="0.31496062000000002" footer="0.31496062000000002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Z145"/>
  <sheetViews>
    <sheetView tabSelected="1" topLeftCell="A19" zoomScale="110" zoomScaleNormal="110" workbookViewId="0">
      <selection activeCell="O24" sqref="O24"/>
    </sheetView>
  </sheetViews>
  <sheetFormatPr defaultColWidth="14.42578125" defaultRowHeight="15" customHeight="1"/>
  <cols>
    <col min="1" max="4" width="12.7109375" style="51" customWidth="1"/>
    <col min="5" max="5" width="13.7109375" style="51" customWidth="1"/>
    <col min="6" max="7" width="12.7109375" style="51" customWidth="1"/>
    <col min="8" max="9" width="12.7109375" style="1" customWidth="1"/>
    <col min="10" max="10" width="7.7109375" style="56" bestFit="1" customWidth="1"/>
    <col min="11" max="23" width="9.28515625" style="56" customWidth="1"/>
    <col min="24" max="26" width="9.28515625" style="51" customWidth="1"/>
    <col min="27" max="16384" width="14.42578125" style="51"/>
  </cols>
  <sheetData>
    <row r="1" spans="1:26" ht="12.75" customHeight="1" thickBot="1">
      <c r="A1" s="143" t="s">
        <v>1</v>
      </c>
      <c r="B1" s="140"/>
      <c r="C1" s="140"/>
      <c r="D1" s="140"/>
      <c r="E1" s="140"/>
      <c r="F1" s="140"/>
      <c r="G1" s="140"/>
      <c r="H1" s="140"/>
      <c r="I1" s="140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50"/>
      <c r="Y1" s="50"/>
      <c r="Z1" s="50"/>
    </row>
    <row r="2" spans="1:26" ht="12.75" customHeight="1" thickBot="1">
      <c r="A2" s="73" t="s">
        <v>2</v>
      </c>
      <c r="B2" s="141" t="s">
        <v>3</v>
      </c>
      <c r="C2" s="136"/>
      <c r="D2" s="136"/>
      <c r="E2" s="136"/>
      <c r="F2" s="136"/>
      <c r="G2" s="136"/>
      <c r="H2" s="157"/>
      <c r="I2" s="135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50"/>
      <c r="Y2" s="50"/>
      <c r="Z2" s="50"/>
    </row>
    <row r="3" spans="1:26" ht="12.75" customHeight="1" thickBot="1">
      <c r="A3" s="73" t="s">
        <v>4</v>
      </c>
      <c r="B3" s="141" t="s">
        <v>5</v>
      </c>
      <c r="C3" s="136"/>
      <c r="D3" s="136"/>
      <c r="E3" s="136"/>
      <c r="F3" s="136"/>
      <c r="G3" s="136"/>
      <c r="H3" s="135" t="s">
        <v>6</v>
      </c>
      <c r="I3" s="135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50"/>
      <c r="Y3" s="50"/>
      <c r="Z3" s="50"/>
    </row>
    <row r="4" spans="1:26" ht="12.75" customHeight="1" thickBot="1">
      <c r="A4" s="73" t="s">
        <v>7</v>
      </c>
      <c r="B4" s="141" t="s">
        <v>8</v>
      </c>
      <c r="C4" s="136"/>
      <c r="D4" s="136"/>
      <c r="E4" s="136"/>
      <c r="F4" s="136"/>
      <c r="G4" s="136"/>
      <c r="H4" s="135" t="s">
        <v>196</v>
      </c>
      <c r="I4" s="135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50"/>
      <c r="Y4" s="50"/>
      <c r="Z4" s="50"/>
    </row>
    <row r="5" spans="1:26" ht="12.75" customHeight="1" thickBot="1">
      <c r="A5" s="73" t="s">
        <v>9</v>
      </c>
      <c r="B5" s="141" t="s">
        <v>10</v>
      </c>
      <c r="C5" s="136"/>
      <c r="D5" s="136"/>
      <c r="E5" s="136"/>
      <c r="F5" s="136"/>
      <c r="G5" s="136"/>
      <c r="H5" s="135">
        <v>60</v>
      </c>
      <c r="I5" s="135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50"/>
      <c r="Y5" s="50"/>
      <c r="Z5" s="50"/>
    </row>
    <row r="6" spans="1:26" ht="12.75" customHeight="1" thickBot="1">
      <c r="A6" s="74"/>
      <c r="B6" s="72"/>
      <c r="C6" s="72"/>
      <c r="D6" s="72"/>
      <c r="E6" s="72"/>
      <c r="F6" s="72"/>
      <c r="G6" s="72"/>
      <c r="H6" s="74"/>
      <c r="I6" s="74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50"/>
      <c r="Y6" s="50"/>
      <c r="Z6" s="50"/>
    </row>
    <row r="7" spans="1:26" ht="12.75" customHeight="1" thickBot="1">
      <c r="A7" s="143" t="s">
        <v>11</v>
      </c>
      <c r="B7" s="140"/>
      <c r="C7" s="140"/>
      <c r="D7" s="140"/>
      <c r="E7" s="140"/>
      <c r="F7" s="140"/>
      <c r="G7" s="140"/>
      <c r="H7" s="140"/>
      <c r="I7" s="14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50"/>
      <c r="Y7" s="50"/>
      <c r="Z7" s="50"/>
    </row>
    <row r="8" spans="1:26" ht="12.75" customHeight="1" thickBot="1">
      <c r="A8" s="153" t="s">
        <v>12</v>
      </c>
      <c r="B8" s="156"/>
      <c r="C8" s="153" t="s">
        <v>13</v>
      </c>
      <c r="D8" s="156"/>
      <c r="E8" s="153" t="s">
        <v>198</v>
      </c>
      <c r="F8" s="156"/>
      <c r="G8" s="156"/>
      <c r="H8" s="156"/>
      <c r="I8" s="156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50"/>
      <c r="Y8" s="50"/>
      <c r="Z8" s="50"/>
    </row>
    <row r="9" spans="1:26" ht="15.75" customHeight="1" thickBot="1">
      <c r="A9" s="155" t="s">
        <v>197</v>
      </c>
      <c r="B9" s="155"/>
      <c r="C9" s="153" t="s">
        <v>106</v>
      </c>
      <c r="D9" s="156"/>
      <c r="E9" s="153">
        <v>1</v>
      </c>
      <c r="F9" s="156"/>
      <c r="G9" s="156"/>
      <c r="H9" s="156"/>
      <c r="I9" s="156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50"/>
      <c r="Y9" s="50"/>
      <c r="Z9" s="50"/>
    </row>
    <row r="10" spans="1:26" ht="12.75" customHeight="1" thickBot="1">
      <c r="A10" s="74"/>
      <c r="B10" s="72"/>
      <c r="C10" s="72"/>
      <c r="D10" s="72"/>
      <c r="E10" s="72"/>
      <c r="F10" s="72"/>
      <c r="G10" s="72"/>
      <c r="H10" s="74"/>
      <c r="I10" s="74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50"/>
      <c r="Y10" s="50"/>
      <c r="Z10" s="50"/>
    </row>
    <row r="11" spans="1:26" ht="12.75" customHeight="1" thickBot="1">
      <c r="A11" s="143" t="s">
        <v>14</v>
      </c>
      <c r="B11" s="140"/>
      <c r="C11" s="140"/>
      <c r="D11" s="140"/>
      <c r="E11" s="140"/>
      <c r="F11" s="140"/>
      <c r="G11" s="140"/>
      <c r="H11" s="140"/>
      <c r="I11" s="14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50"/>
      <c r="Y11" s="50"/>
      <c r="Z11" s="50"/>
    </row>
    <row r="12" spans="1:26" ht="15.75" thickBot="1">
      <c r="A12" s="73">
        <v>1</v>
      </c>
      <c r="B12" s="141" t="s">
        <v>15</v>
      </c>
      <c r="C12" s="136"/>
      <c r="D12" s="136"/>
      <c r="E12" s="136"/>
      <c r="F12" s="136"/>
      <c r="G12" s="136"/>
      <c r="H12" s="155" t="s">
        <v>197</v>
      </c>
      <c r="I12" s="155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50"/>
      <c r="Y12" s="50"/>
      <c r="Z12" s="50"/>
    </row>
    <row r="13" spans="1:26" ht="12.75" customHeight="1" thickBot="1">
      <c r="A13" s="73">
        <v>2</v>
      </c>
      <c r="B13" s="141" t="s">
        <v>16</v>
      </c>
      <c r="C13" s="136"/>
      <c r="D13" s="136"/>
      <c r="E13" s="136"/>
      <c r="F13" s="136"/>
      <c r="G13" s="136"/>
      <c r="H13" s="135" t="s">
        <v>199</v>
      </c>
      <c r="I13" s="135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50"/>
      <c r="Y13" s="50"/>
      <c r="Z13" s="50"/>
    </row>
    <row r="14" spans="1:26" ht="12.75" customHeight="1" thickBot="1">
      <c r="A14" s="73">
        <v>3</v>
      </c>
      <c r="B14" s="141" t="s">
        <v>200</v>
      </c>
      <c r="C14" s="136"/>
      <c r="D14" s="136"/>
      <c r="E14" s="136"/>
      <c r="F14" s="136"/>
      <c r="G14" s="136"/>
      <c r="H14" s="152">
        <v>5123.33</v>
      </c>
      <c r="I14" s="153"/>
      <c r="J14" s="58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50"/>
      <c r="Y14" s="50"/>
      <c r="Z14" s="50"/>
    </row>
    <row r="15" spans="1:26" ht="15.75" thickBot="1">
      <c r="A15" s="73">
        <v>4</v>
      </c>
      <c r="B15" s="141" t="s">
        <v>17</v>
      </c>
      <c r="C15" s="136"/>
      <c r="D15" s="136"/>
      <c r="E15" s="136"/>
      <c r="F15" s="136"/>
      <c r="G15" s="136"/>
      <c r="H15" s="154" t="s">
        <v>197</v>
      </c>
      <c r="I15" s="154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50"/>
      <c r="Y15" s="50"/>
      <c r="Z15" s="50"/>
    </row>
    <row r="16" spans="1:26" ht="12.75" customHeight="1" thickBot="1">
      <c r="A16" s="73">
        <v>5</v>
      </c>
      <c r="B16" s="141" t="s">
        <v>18</v>
      </c>
      <c r="C16" s="136"/>
      <c r="D16" s="136"/>
      <c r="E16" s="136"/>
      <c r="F16" s="136"/>
      <c r="G16" s="136"/>
      <c r="H16" s="150" t="s">
        <v>211</v>
      </c>
      <c r="I16" s="151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50"/>
      <c r="Y16" s="50"/>
      <c r="Z16" s="50"/>
    </row>
    <row r="17" spans="1:26" ht="12.75" customHeight="1" thickBot="1">
      <c r="A17" s="135"/>
      <c r="B17" s="136"/>
      <c r="C17" s="136"/>
      <c r="D17" s="136"/>
      <c r="E17" s="136"/>
      <c r="F17" s="136"/>
      <c r="G17" s="136"/>
      <c r="H17" s="136"/>
      <c r="I17" s="136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50"/>
      <c r="Y17" s="50"/>
      <c r="Z17" s="50"/>
    </row>
    <row r="18" spans="1:26" ht="12.75" customHeight="1" thickBot="1">
      <c r="A18" s="143" t="s">
        <v>19</v>
      </c>
      <c r="B18" s="140"/>
      <c r="C18" s="140"/>
      <c r="D18" s="140"/>
      <c r="E18" s="140"/>
      <c r="F18" s="140"/>
      <c r="G18" s="140"/>
      <c r="H18" s="140"/>
      <c r="I18" s="140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50"/>
      <c r="Y18" s="50"/>
      <c r="Z18" s="50"/>
    </row>
    <row r="19" spans="1:26" ht="12.75" customHeight="1" thickBot="1">
      <c r="A19" s="73">
        <v>1</v>
      </c>
      <c r="B19" s="135" t="s">
        <v>20</v>
      </c>
      <c r="C19" s="136"/>
      <c r="D19" s="136"/>
      <c r="E19" s="136"/>
      <c r="F19" s="136"/>
      <c r="G19" s="136"/>
      <c r="H19" s="73" t="s">
        <v>21</v>
      </c>
      <c r="I19" s="73" t="s">
        <v>22</v>
      </c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50"/>
      <c r="Y19" s="50"/>
      <c r="Z19" s="50"/>
    </row>
    <row r="20" spans="1:26" ht="12.75" customHeight="1" thickBot="1">
      <c r="A20" s="73" t="s">
        <v>2</v>
      </c>
      <c r="B20" s="141" t="s">
        <v>23</v>
      </c>
      <c r="C20" s="136"/>
      <c r="D20" s="136"/>
      <c r="E20" s="136"/>
      <c r="F20" s="136"/>
      <c r="G20" s="136"/>
      <c r="H20" s="82">
        <v>1</v>
      </c>
      <c r="I20" s="29">
        <f>H14*H20</f>
        <v>5123.33</v>
      </c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50"/>
      <c r="Y20" s="50"/>
      <c r="Z20" s="50"/>
    </row>
    <row r="21" spans="1:26" ht="12.75" customHeight="1" thickBot="1">
      <c r="A21" s="73" t="s">
        <v>4</v>
      </c>
      <c r="B21" s="141" t="s">
        <v>24</v>
      </c>
      <c r="C21" s="136"/>
      <c r="D21" s="136"/>
      <c r="E21" s="136"/>
      <c r="F21" s="136"/>
      <c r="G21" s="136"/>
      <c r="H21" s="30"/>
      <c r="I21" s="31">
        <v>0</v>
      </c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50"/>
      <c r="Y21" s="50"/>
      <c r="Z21" s="50"/>
    </row>
    <row r="22" spans="1:26" ht="12.75" customHeight="1" thickBot="1">
      <c r="A22" s="73" t="s">
        <v>7</v>
      </c>
      <c r="B22" s="141" t="s">
        <v>25</v>
      </c>
      <c r="C22" s="136"/>
      <c r="D22" s="136"/>
      <c r="E22" s="136"/>
      <c r="F22" s="136"/>
      <c r="G22" s="136"/>
      <c r="H22" s="30"/>
      <c r="I22" s="29">
        <f>H22*I20</f>
        <v>0</v>
      </c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50"/>
      <c r="Y22" s="50"/>
      <c r="Z22" s="50"/>
    </row>
    <row r="23" spans="1:26" ht="12.75" customHeight="1" thickBot="1">
      <c r="A23" s="73" t="s">
        <v>9</v>
      </c>
      <c r="B23" s="141" t="s">
        <v>26</v>
      </c>
      <c r="C23" s="136"/>
      <c r="D23" s="136"/>
      <c r="E23" s="136"/>
      <c r="F23" s="136"/>
      <c r="G23" s="136"/>
      <c r="H23" s="30"/>
      <c r="I23" s="31">
        <v>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50"/>
      <c r="Y23" s="50"/>
      <c r="Z23" s="50"/>
    </row>
    <row r="24" spans="1:26" ht="12.75" customHeight="1" thickBot="1">
      <c r="A24" s="73" t="s">
        <v>27</v>
      </c>
      <c r="B24" s="141" t="s">
        <v>28</v>
      </c>
      <c r="C24" s="136"/>
      <c r="D24" s="136"/>
      <c r="E24" s="136"/>
      <c r="F24" s="136"/>
      <c r="G24" s="136"/>
      <c r="H24" s="30"/>
      <c r="I24" s="31">
        <v>0</v>
      </c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50"/>
      <c r="Y24" s="50"/>
      <c r="Z24" s="50"/>
    </row>
    <row r="25" spans="1:26" ht="12.75" customHeight="1" thickBot="1">
      <c r="A25" s="73" t="s">
        <v>29</v>
      </c>
      <c r="B25" s="141" t="s">
        <v>30</v>
      </c>
      <c r="C25" s="136"/>
      <c r="D25" s="136"/>
      <c r="E25" s="136"/>
      <c r="F25" s="136"/>
      <c r="G25" s="136"/>
      <c r="H25" s="30"/>
      <c r="I25" s="31">
        <v>0</v>
      </c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50"/>
      <c r="Y25" s="50"/>
      <c r="Z25" s="50"/>
    </row>
    <row r="26" spans="1:26" ht="12.75" customHeight="1" thickBot="1">
      <c r="A26" s="135" t="s">
        <v>31</v>
      </c>
      <c r="B26" s="136"/>
      <c r="C26" s="136"/>
      <c r="D26" s="136"/>
      <c r="E26" s="136"/>
      <c r="F26" s="136"/>
      <c r="G26" s="136"/>
      <c r="H26" s="136"/>
      <c r="I26" s="29">
        <f>ROUND(SUM(I20:I25),2)</f>
        <v>5123.33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50"/>
      <c r="Y26" s="50"/>
      <c r="Z26" s="50"/>
    </row>
    <row r="27" spans="1:26" ht="12.75" customHeight="1" thickBot="1">
      <c r="A27" s="73"/>
      <c r="B27" s="73"/>
      <c r="C27" s="73"/>
      <c r="D27" s="73"/>
      <c r="E27" s="73"/>
      <c r="F27" s="73"/>
      <c r="G27" s="73"/>
      <c r="H27" s="73"/>
      <c r="I27" s="31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50"/>
      <c r="Y27" s="50"/>
      <c r="Z27" s="50"/>
    </row>
    <row r="28" spans="1:26" ht="12.75" customHeight="1" thickBot="1">
      <c r="A28" s="143" t="s">
        <v>32</v>
      </c>
      <c r="B28" s="140"/>
      <c r="C28" s="140"/>
      <c r="D28" s="140"/>
      <c r="E28" s="140"/>
      <c r="F28" s="140"/>
      <c r="G28" s="140"/>
      <c r="H28" s="140"/>
      <c r="I28" s="140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50"/>
      <c r="Y28" s="50"/>
      <c r="Z28" s="50"/>
    </row>
    <row r="29" spans="1:26" ht="12.75" customHeight="1" thickBot="1">
      <c r="A29" s="135" t="s">
        <v>33</v>
      </c>
      <c r="B29" s="136"/>
      <c r="C29" s="136"/>
      <c r="D29" s="136"/>
      <c r="E29" s="136"/>
      <c r="F29" s="136"/>
      <c r="G29" s="136"/>
      <c r="H29" s="73" t="s">
        <v>21</v>
      </c>
      <c r="I29" s="73" t="s">
        <v>22</v>
      </c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50"/>
      <c r="Y29" s="50"/>
      <c r="Z29" s="50"/>
    </row>
    <row r="30" spans="1:26" ht="12.75" customHeight="1" thickBot="1">
      <c r="A30" s="73" t="s">
        <v>2</v>
      </c>
      <c r="B30" s="141" t="s">
        <v>190</v>
      </c>
      <c r="C30" s="136"/>
      <c r="D30" s="136"/>
      <c r="E30" s="136"/>
      <c r="F30" s="136"/>
      <c r="G30" s="136"/>
      <c r="H30" s="30">
        <v>8.3299999999999999E-2</v>
      </c>
      <c r="I30" s="29">
        <f>I26*H30</f>
        <v>426.77</v>
      </c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50"/>
      <c r="Y30" s="50"/>
      <c r="Z30" s="50"/>
    </row>
    <row r="31" spans="1:26" ht="12.75" customHeight="1" thickBot="1">
      <c r="A31" s="73" t="s">
        <v>4</v>
      </c>
      <c r="B31" s="141" t="s">
        <v>34</v>
      </c>
      <c r="C31" s="136"/>
      <c r="D31" s="136"/>
      <c r="E31" s="136"/>
      <c r="F31" s="136"/>
      <c r="G31" s="136"/>
      <c r="H31" s="32">
        <v>0.121</v>
      </c>
      <c r="I31" s="29">
        <f>I26*H31</f>
        <v>619.91999999999996</v>
      </c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50"/>
      <c r="Y31" s="50"/>
      <c r="Z31" s="50"/>
    </row>
    <row r="32" spans="1:26" ht="12.75" customHeight="1" thickBot="1">
      <c r="A32" s="148" t="s">
        <v>35</v>
      </c>
      <c r="B32" s="148"/>
      <c r="C32" s="148"/>
      <c r="D32" s="148"/>
      <c r="E32" s="148"/>
      <c r="F32" s="148"/>
      <c r="G32" s="148"/>
      <c r="H32" s="33">
        <f>TRUNC(SUM(H30:H31),4)</f>
        <v>0.20430000000000001</v>
      </c>
      <c r="I32" s="34">
        <f>SUM(I30:I31)</f>
        <v>1046.69</v>
      </c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50"/>
      <c r="Y32" s="50"/>
      <c r="Z32" s="50"/>
    </row>
    <row r="33" spans="1:26" ht="12.75" customHeight="1" thickBot="1">
      <c r="A33" s="78" t="s">
        <v>7</v>
      </c>
      <c r="B33" s="149" t="s">
        <v>36</v>
      </c>
      <c r="C33" s="136"/>
      <c r="D33" s="136"/>
      <c r="E33" s="136"/>
      <c r="F33" s="136"/>
      <c r="G33" s="136"/>
      <c r="H33" s="33">
        <v>7.8200000000000006E-2</v>
      </c>
      <c r="I33" s="34">
        <f>H33*I26</f>
        <v>400.64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50"/>
      <c r="Y33" s="50"/>
      <c r="Z33" s="50"/>
    </row>
    <row r="34" spans="1:26" ht="12.75" customHeight="1" thickBot="1">
      <c r="A34" s="135" t="s">
        <v>37</v>
      </c>
      <c r="B34" s="136"/>
      <c r="C34" s="136"/>
      <c r="D34" s="136"/>
      <c r="E34" s="136"/>
      <c r="F34" s="136"/>
      <c r="G34" s="136"/>
      <c r="H34" s="35">
        <f>SUM(H32:H33)</f>
        <v>0.28249999999999997</v>
      </c>
      <c r="I34" s="29">
        <f>ROUND(SUM(I30:I31)+I33,2)</f>
        <v>1447.33</v>
      </c>
      <c r="J34" s="52"/>
      <c r="K34" s="53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50"/>
      <c r="Y34" s="50"/>
      <c r="Z34" s="50"/>
    </row>
    <row r="35" spans="1:26" ht="12.75" customHeight="1" thickBot="1">
      <c r="A35" s="144"/>
      <c r="B35" s="136"/>
      <c r="C35" s="136"/>
      <c r="D35" s="136"/>
      <c r="E35" s="136"/>
      <c r="F35" s="136"/>
      <c r="G35" s="136"/>
      <c r="H35" s="136"/>
      <c r="I35" s="136"/>
      <c r="J35" s="54"/>
      <c r="K35" s="55"/>
      <c r="L35" s="111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50"/>
      <c r="Y35" s="50"/>
      <c r="Z35" s="50"/>
    </row>
    <row r="36" spans="1:26" ht="12.75" customHeight="1" thickBot="1">
      <c r="A36" s="135" t="s">
        <v>191</v>
      </c>
      <c r="B36" s="136"/>
      <c r="C36" s="136"/>
      <c r="D36" s="136"/>
      <c r="E36" s="136"/>
      <c r="F36" s="136"/>
      <c r="G36" s="136"/>
      <c r="H36" s="73" t="s">
        <v>21</v>
      </c>
      <c r="I36" s="73" t="s">
        <v>22</v>
      </c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50"/>
      <c r="Y36" s="50"/>
      <c r="Z36" s="50"/>
    </row>
    <row r="37" spans="1:26" ht="12.75" customHeight="1" thickBot="1">
      <c r="A37" s="73" t="s">
        <v>2</v>
      </c>
      <c r="B37" s="141" t="s">
        <v>38</v>
      </c>
      <c r="C37" s="136"/>
      <c r="D37" s="136"/>
      <c r="E37" s="136"/>
      <c r="F37" s="136"/>
      <c r="G37" s="136"/>
      <c r="H37" s="36">
        <f>'DADOS BÁSICOS'!B4</f>
        <v>0.2</v>
      </c>
      <c r="I37" s="29">
        <f t="shared" ref="I37:I44" si="0">$I$26*H37</f>
        <v>1024.67</v>
      </c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50"/>
      <c r="Y37" s="50"/>
      <c r="Z37" s="50"/>
    </row>
    <row r="38" spans="1:26" ht="12.75" customHeight="1" thickBot="1">
      <c r="A38" s="73" t="s">
        <v>4</v>
      </c>
      <c r="B38" s="141" t="s">
        <v>39</v>
      </c>
      <c r="C38" s="136"/>
      <c r="D38" s="136"/>
      <c r="E38" s="136"/>
      <c r="F38" s="136"/>
      <c r="G38" s="136"/>
      <c r="H38" s="36">
        <f>'DADOS BÁSICOS'!B5</f>
        <v>2.5000000000000001E-2</v>
      </c>
      <c r="I38" s="29">
        <f t="shared" si="0"/>
        <v>128.08000000000001</v>
      </c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50"/>
      <c r="Y38" s="50"/>
      <c r="Z38" s="50"/>
    </row>
    <row r="39" spans="1:26" ht="12.75" customHeight="1" thickBot="1">
      <c r="A39" s="73" t="s">
        <v>7</v>
      </c>
      <c r="B39" s="141" t="s">
        <v>40</v>
      </c>
      <c r="C39" s="136"/>
      <c r="D39" s="136"/>
      <c r="E39" s="136"/>
      <c r="F39" s="136"/>
      <c r="G39" s="136"/>
      <c r="H39" s="36">
        <f>'DADOS BÁSICOS'!B6</f>
        <v>0.03</v>
      </c>
      <c r="I39" s="29">
        <f t="shared" si="0"/>
        <v>153.69999999999999</v>
      </c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50"/>
      <c r="Y39" s="50"/>
      <c r="Z39" s="50"/>
    </row>
    <row r="40" spans="1:26" ht="12.75" customHeight="1" thickBot="1">
      <c r="A40" s="73" t="s">
        <v>9</v>
      </c>
      <c r="B40" s="141" t="s">
        <v>41</v>
      </c>
      <c r="C40" s="136"/>
      <c r="D40" s="136"/>
      <c r="E40" s="136"/>
      <c r="F40" s="136"/>
      <c r="G40" s="136"/>
      <c r="H40" s="36">
        <f>'DADOS BÁSICOS'!B7</f>
        <v>1.4999999999999999E-2</v>
      </c>
      <c r="I40" s="29">
        <f t="shared" si="0"/>
        <v>76.849999999999994</v>
      </c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50"/>
      <c r="Y40" s="50"/>
      <c r="Z40" s="50"/>
    </row>
    <row r="41" spans="1:26" ht="12.75" customHeight="1" thickBot="1">
      <c r="A41" s="73" t="s">
        <v>27</v>
      </c>
      <c r="B41" s="141" t="s">
        <v>42</v>
      </c>
      <c r="C41" s="136"/>
      <c r="D41" s="136"/>
      <c r="E41" s="136"/>
      <c r="F41" s="136"/>
      <c r="G41" s="136"/>
      <c r="H41" s="36">
        <f>'DADOS BÁSICOS'!B8</f>
        <v>0.01</v>
      </c>
      <c r="I41" s="29">
        <f t="shared" si="0"/>
        <v>51.23</v>
      </c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50"/>
      <c r="Y41" s="50"/>
      <c r="Z41" s="50"/>
    </row>
    <row r="42" spans="1:26" ht="12.75" customHeight="1" thickBot="1">
      <c r="A42" s="73" t="s">
        <v>29</v>
      </c>
      <c r="B42" s="141" t="s">
        <v>43</v>
      </c>
      <c r="C42" s="136"/>
      <c r="D42" s="136"/>
      <c r="E42" s="136"/>
      <c r="F42" s="136"/>
      <c r="G42" s="136"/>
      <c r="H42" s="36">
        <f>'DADOS BÁSICOS'!B9</f>
        <v>6.0000000000000001E-3</v>
      </c>
      <c r="I42" s="29">
        <f t="shared" si="0"/>
        <v>30.74</v>
      </c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50"/>
      <c r="Y42" s="50"/>
      <c r="Z42" s="50"/>
    </row>
    <row r="43" spans="1:26" ht="12.75" customHeight="1" thickBot="1">
      <c r="A43" s="73" t="s">
        <v>44</v>
      </c>
      <c r="B43" s="141" t="s">
        <v>45</v>
      </c>
      <c r="C43" s="136"/>
      <c r="D43" s="136"/>
      <c r="E43" s="136"/>
      <c r="F43" s="136"/>
      <c r="G43" s="136"/>
      <c r="H43" s="36">
        <f>'DADOS BÁSICOS'!B10</f>
        <v>2E-3</v>
      </c>
      <c r="I43" s="29">
        <f t="shared" si="0"/>
        <v>10.25</v>
      </c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50"/>
      <c r="Y43" s="50"/>
      <c r="Z43" s="50"/>
    </row>
    <row r="44" spans="1:26" ht="12.75" customHeight="1" thickBot="1">
      <c r="A44" s="73" t="s">
        <v>46</v>
      </c>
      <c r="B44" s="141" t="s">
        <v>47</v>
      </c>
      <c r="C44" s="136"/>
      <c r="D44" s="136"/>
      <c r="E44" s="136"/>
      <c r="F44" s="136"/>
      <c r="G44" s="136"/>
      <c r="H44" s="36">
        <f>'DADOS BÁSICOS'!B11</f>
        <v>0.08</v>
      </c>
      <c r="I44" s="29">
        <f t="shared" si="0"/>
        <v>409.87</v>
      </c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50"/>
      <c r="Y44" s="50"/>
      <c r="Z44" s="50"/>
    </row>
    <row r="45" spans="1:26" ht="12.75" customHeight="1" thickBot="1">
      <c r="A45" s="135" t="s">
        <v>48</v>
      </c>
      <c r="B45" s="136"/>
      <c r="C45" s="136"/>
      <c r="D45" s="136"/>
      <c r="E45" s="136"/>
      <c r="F45" s="136"/>
      <c r="G45" s="136"/>
      <c r="H45" s="36">
        <f>SUM(H37:H44)</f>
        <v>0.36799999999999999</v>
      </c>
      <c r="I45" s="29">
        <f>ROUND(SUM(I37:I44),2)</f>
        <v>1885.39</v>
      </c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50"/>
      <c r="Y45" s="50"/>
      <c r="Z45" s="50"/>
    </row>
    <row r="46" spans="1:26" ht="12.75" customHeight="1" thickBot="1">
      <c r="A46" s="144"/>
      <c r="B46" s="136"/>
      <c r="C46" s="136"/>
      <c r="D46" s="136"/>
      <c r="E46" s="136"/>
      <c r="F46" s="136"/>
      <c r="G46" s="136"/>
      <c r="H46" s="136"/>
      <c r="I46" s="136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50"/>
      <c r="Y46" s="50"/>
      <c r="Z46" s="50"/>
    </row>
    <row r="47" spans="1:26" ht="12.75" customHeight="1" thickBot="1">
      <c r="A47" s="135" t="s">
        <v>49</v>
      </c>
      <c r="B47" s="135"/>
      <c r="C47" s="135"/>
      <c r="D47" s="135"/>
      <c r="E47" s="135"/>
      <c r="F47" s="135"/>
      <c r="G47" s="135"/>
      <c r="H47" s="135"/>
      <c r="I47" s="135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50"/>
      <c r="Y47" s="50"/>
      <c r="Z47" s="50"/>
    </row>
    <row r="48" spans="1:26" ht="28.9" customHeight="1" thickBot="1">
      <c r="A48" s="135"/>
      <c r="B48" s="135"/>
      <c r="C48" s="135"/>
      <c r="D48" s="73" t="s">
        <v>157</v>
      </c>
      <c r="E48" s="37" t="s">
        <v>158</v>
      </c>
      <c r="F48" s="37" t="s">
        <v>155</v>
      </c>
      <c r="G48" s="37" t="s">
        <v>156</v>
      </c>
      <c r="H48" s="147" t="s">
        <v>22</v>
      </c>
      <c r="I48" s="147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50"/>
      <c r="Y48" s="50"/>
      <c r="Z48" s="50"/>
    </row>
    <row r="49" spans="1:26" ht="12.75" customHeight="1" thickBot="1">
      <c r="A49" s="73" t="s">
        <v>2</v>
      </c>
      <c r="B49" s="141" t="s">
        <v>161</v>
      </c>
      <c r="C49" s="141"/>
      <c r="D49" s="38">
        <v>21</v>
      </c>
      <c r="E49" s="38">
        <v>2</v>
      </c>
      <c r="F49" s="110">
        <v>4.5999999999999996</v>
      </c>
      <c r="G49" s="39">
        <v>0.06</v>
      </c>
      <c r="H49" s="40">
        <f>(D49*E49*F49)-(G49*I20)</f>
        <v>-114.2</v>
      </c>
      <c r="I49" s="29">
        <f>IF(H49&lt;0,0,H49)</f>
        <v>0</v>
      </c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50"/>
      <c r="Y49" s="50"/>
      <c r="Z49" s="50"/>
    </row>
    <row r="50" spans="1:26" ht="12.75" customHeight="1" thickBot="1">
      <c r="A50" s="73" t="s">
        <v>4</v>
      </c>
      <c r="B50" s="141" t="s">
        <v>162</v>
      </c>
      <c r="C50" s="141"/>
      <c r="D50" s="38">
        <v>21</v>
      </c>
      <c r="E50" s="38">
        <v>1</v>
      </c>
      <c r="F50" s="110">
        <v>26.7</v>
      </c>
      <c r="G50" s="39">
        <v>0.1</v>
      </c>
      <c r="H50" s="73" t="s">
        <v>50</v>
      </c>
      <c r="I50" s="40">
        <f>(D50*E50*F50)*(100%-G50)</f>
        <v>504.63</v>
      </c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50"/>
      <c r="Y50" s="50"/>
      <c r="Z50" s="50"/>
    </row>
    <row r="51" spans="1:26" ht="12.75" customHeight="1" thickBot="1">
      <c r="A51" s="73" t="s">
        <v>7</v>
      </c>
      <c r="B51" s="112" t="s">
        <v>150</v>
      </c>
      <c r="C51" s="112"/>
      <c r="D51" s="38">
        <v>1</v>
      </c>
      <c r="E51" s="38">
        <v>1</v>
      </c>
      <c r="F51" s="110">
        <v>12</v>
      </c>
      <c r="G51" s="39">
        <v>0.5</v>
      </c>
      <c r="H51" s="73" t="s">
        <v>50</v>
      </c>
      <c r="I51" s="40">
        <f>(D51*E51*F51)*(100%-G51)</f>
        <v>6</v>
      </c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50"/>
      <c r="Y51" s="50"/>
      <c r="Z51" s="50"/>
    </row>
    <row r="52" spans="1:26" ht="12.75" customHeight="1" thickBot="1">
      <c r="A52" s="73" t="s">
        <v>9</v>
      </c>
      <c r="B52" s="141" t="s">
        <v>152</v>
      </c>
      <c r="C52" s="141"/>
      <c r="D52" s="141"/>
      <c r="E52" s="141"/>
      <c r="F52" s="141"/>
      <c r="G52" s="141"/>
      <c r="H52" s="73"/>
      <c r="I52" s="41">
        <v>19.899999999999999</v>
      </c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50"/>
      <c r="Y52" s="50"/>
      <c r="Z52" s="50"/>
    </row>
    <row r="53" spans="1:26" ht="12.75" customHeight="1" thickBot="1">
      <c r="A53" s="73" t="s">
        <v>27</v>
      </c>
      <c r="B53" s="141" t="s">
        <v>30</v>
      </c>
      <c r="C53" s="136"/>
      <c r="D53" s="136"/>
      <c r="E53" s="136"/>
      <c r="F53" s="136"/>
      <c r="G53" s="136"/>
      <c r="H53" s="73" t="s">
        <v>50</v>
      </c>
      <c r="I53" s="41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50"/>
      <c r="Y53" s="50"/>
      <c r="Z53" s="50"/>
    </row>
    <row r="54" spans="1:26" ht="12.75" customHeight="1" thickBot="1">
      <c r="A54" s="135" t="s">
        <v>51</v>
      </c>
      <c r="B54" s="136"/>
      <c r="C54" s="136"/>
      <c r="D54" s="136"/>
      <c r="E54" s="136"/>
      <c r="F54" s="136"/>
      <c r="G54" s="136"/>
      <c r="H54" s="136"/>
      <c r="I54" s="29">
        <f>SUM(I49:I53)</f>
        <v>530.53</v>
      </c>
      <c r="J54" s="57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50"/>
      <c r="Y54" s="50"/>
      <c r="Z54" s="50"/>
    </row>
    <row r="55" spans="1:26" ht="12.75" customHeight="1" thickBot="1">
      <c r="A55" s="144"/>
      <c r="B55" s="136"/>
      <c r="C55" s="136"/>
      <c r="D55" s="136"/>
      <c r="E55" s="136"/>
      <c r="F55" s="136"/>
      <c r="G55" s="136"/>
      <c r="H55" s="136"/>
      <c r="I55" s="136"/>
      <c r="J55" s="57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50"/>
      <c r="Y55" s="50"/>
      <c r="Z55" s="50"/>
    </row>
    <row r="56" spans="1:26" ht="12.75" customHeight="1" thickBot="1">
      <c r="A56" s="139" t="s">
        <v>52</v>
      </c>
      <c r="B56" s="140"/>
      <c r="C56" s="140"/>
      <c r="D56" s="140"/>
      <c r="E56" s="140"/>
      <c r="F56" s="140"/>
      <c r="G56" s="140"/>
      <c r="H56" s="140"/>
      <c r="I56" s="140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50"/>
      <c r="Y56" s="50"/>
      <c r="Z56" s="50"/>
    </row>
    <row r="57" spans="1:26" ht="12.75" customHeight="1" thickBot="1">
      <c r="A57" s="135" t="s">
        <v>53</v>
      </c>
      <c r="B57" s="136"/>
      <c r="C57" s="136"/>
      <c r="D57" s="136"/>
      <c r="E57" s="136"/>
      <c r="F57" s="136"/>
      <c r="G57" s="136"/>
      <c r="H57" s="136"/>
      <c r="I57" s="73" t="s">
        <v>22</v>
      </c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50"/>
      <c r="Y57" s="50"/>
      <c r="Z57" s="50"/>
    </row>
    <row r="58" spans="1:26" ht="12.75" customHeight="1" thickBot="1">
      <c r="A58" s="73" t="s">
        <v>54</v>
      </c>
      <c r="B58" s="135" t="s">
        <v>55</v>
      </c>
      <c r="C58" s="136"/>
      <c r="D58" s="136"/>
      <c r="E58" s="136"/>
      <c r="F58" s="136"/>
      <c r="G58" s="136"/>
      <c r="H58" s="136"/>
      <c r="I58" s="29">
        <f>I34</f>
        <v>1447.33</v>
      </c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50"/>
      <c r="Y58" s="50"/>
      <c r="Z58" s="50"/>
    </row>
    <row r="59" spans="1:26" ht="12.75" customHeight="1" thickBot="1">
      <c r="A59" s="73" t="s">
        <v>56</v>
      </c>
      <c r="B59" s="135" t="s">
        <v>192</v>
      </c>
      <c r="C59" s="136"/>
      <c r="D59" s="136"/>
      <c r="E59" s="136"/>
      <c r="F59" s="136"/>
      <c r="G59" s="136"/>
      <c r="H59" s="136"/>
      <c r="I59" s="29">
        <f>I45</f>
        <v>1885.39</v>
      </c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50"/>
      <c r="Y59" s="50"/>
      <c r="Z59" s="50"/>
    </row>
    <row r="60" spans="1:26" ht="12.75" customHeight="1" thickBot="1">
      <c r="A60" s="73" t="s">
        <v>57</v>
      </c>
      <c r="B60" s="135" t="s">
        <v>58</v>
      </c>
      <c r="C60" s="136"/>
      <c r="D60" s="136"/>
      <c r="E60" s="136"/>
      <c r="F60" s="136"/>
      <c r="G60" s="136"/>
      <c r="H60" s="136"/>
      <c r="I60" s="29">
        <f>I54</f>
        <v>530.53</v>
      </c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50"/>
      <c r="Z60" s="50"/>
    </row>
    <row r="61" spans="1:26" ht="12.75" customHeight="1" thickBot="1">
      <c r="A61" s="135" t="s">
        <v>59</v>
      </c>
      <c r="B61" s="136"/>
      <c r="C61" s="136"/>
      <c r="D61" s="136"/>
      <c r="E61" s="136"/>
      <c r="F61" s="136"/>
      <c r="G61" s="136"/>
      <c r="H61" s="136"/>
      <c r="I61" s="29">
        <f>ROUND(SUM(I58:I60),2)</f>
        <v>3863.25</v>
      </c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50"/>
      <c r="Y61" s="50"/>
      <c r="Z61" s="50"/>
    </row>
    <row r="62" spans="1:26" ht="12.75" customHeight="1" thickBot="1">
      <c r="A62" s="144"/>
      <c r="B62" s="136"/>
      <c r="C62" s="136"/>
      <c r="D62" s="136"/>
      <c r="E62" s="136"/>
      <c r="F62" s="136"/>
      <c r="G62" s="136"/>
      <c r="H62" s="136"/>
      <c r="I62" s="136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50"/>
      <c r="Y62" s="50"/>
      <c r="Z62" s="50"/>
    </row>
    <row r="63" spans="1:26" ht="12.75" customHeight="1" thickBot="1">
      <c r="A63" s="143" t="s">
        <v>60</v>
      </c>
      <c r="B63" s="140"/>
      <c r="C63" s="140"/>
      <c r="D63" s="140"/>
      <c r="E63" s="140"/>
      <c r="F63" s="140"/>
      <c r="G63" s="140"/>
      <c r="H63" s="140"/>
      <c r="I63" s="140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50"/>
      <c r="Y63" s="50"/>
      <c r="Z63" s="50"/>
    </row>
    <row r="64" spans="1:26" ht="12.75" customHeight="1" thickBot="1">
      <c r="A64" s="73">
        <v>3</v>
      </c>
      <c r="B64" s="135" t="s">
        <v>61</v>
      </c>
      <c r="C64" s="136"/>
      <c r="D64" s="136"/>
      <c r="E64" s="136"/>
      <c r="F64" s="136"/>
      <c r="G64" s="136"/>
      <c r="H64" s="73" t="s">
        <v>21</v>
      </c>
      <c r="I64" s="73" t="s">
        <v>22</v>
      </c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50"/>
      <c r="Y64" s="50"/>
      <c r="Z64" s="50"/>
    </row>
    <row r="65" spans="1:26" ht="12.75" customHeight="1" thickBot="1">
      <c r="A65" s="73" t="s">
        <v>2</v>
      </c>
      <c r="B65" s="141" t="s">
        <v>62</v>
      </c>
      <c r="C65" s="136"/>
      <c r="D65" s="136"/>
      <c r="E65" s="136"/>
      <c r="F65" s="136"/>
      <c r="G65" s="136"/>
      <c r="H65" s="30">
        <v>4.1999999999999997E-3</v>
      </c>
      <c r="I65" s="29">
        <f t="shared" ref="I65:I70" si="1">ROUND($I$26*H65,2)</f>
        <v>21.52</v>
      </c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50"/>
      <c r="Y65" s="50"/>
      <c r="Z65" s="50"/>
    </row>
    <row r="66" spans="1:26" ht="12.75" customHeight="1" thickBot="1">
      <c r="A66" s="73" t="s">
        <v>4</v>
      </c>
      <c r="B66" s="141" t="s">
        <v>63</v>
      </c>
      <c r="C66" s="136"/>
      <c r="D66" s="136"/>
      <c r="E66" s="136"/>
      <c r="F66" s="136"/>
      <c r="G66" s="136"/>
      <c r="H66" s="42">
        <v>3.4000000000000002E-4</v>
      </c>
      <c r="I66" s="29">
        <f t="shared" si="1"/>
        <v>1.74</v>
      </c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50"/>
      <c r="Y66" s="50"/>
      <c r="Z66" s="50"/>
    </row>
    <row r="67" spans="1:26" ht="12.75" customHeight="1" thickBot="1">
      <c r="A67" s="73" t="s">
        <v>7</v>
      </c>
      <c r="B67" s="141" t="s">
        <v>142</v>
      </c>
      <c r="C67" s="136"/>
      <c r="D67" s="136"/>
      <c r="E67" s="136"/>
      <c r="F67" s="136"/>
      <c r="G67" s="136"/>
      <c r="H67" s="42">
        <v>1.3999999999999999E-4</v>
      </c>
      <c r="I67" s="29">
        <f t="shared" si="1"/>
        <v>0.72</v>
      </c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50"/>
      <c r="Y67" s="50"/>
      <c r="Z67" s="50"/>
    </row>
    <row r="68" spans="1:26" ht="12.75" customHeight="1" thickBot="1">
      <c r="A68" s="73" t="s">
        <v>9</v>
      </c>
      <c r="B68" s="141" t="s">
        <v>123</v>
      </c>
      <c r="C68" s="136"/>
      <c r="D68" s="136"/>
      <c r="E68" s="136"/>
      <c r="F68" s="136"/>
      <c r="G68" s="136"/>
      <c r="H68" s="30">
        <v>1.9400000000000001E-2</v>
      </c>
      <c r="I68" s="29">
        <f t="shared" si="1"/>
        <v>99.39</v>
      </c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50"/>
      <c r="Y68" s="50"/>
      <c r="Z68" s="50"/>
    </row>
    <row r="69" spans="1:26" ht="12.75" customHeight="1" thickBot="1">
      <c r="A69" s="73" t="s">
        <v>27</v>
      </c>
      <c r="B69" s="141" t="s">
        <v>193</v>
      </c>
      <c r="C69" s="136"/>
      <c r="D69" s="136"/>
      <c r="E69" s="136"/>
      <c r="F69" s="136"/>
      <c r="G69" s="136"/>
      <c r="H69" s="43">
        <f>H45*H68</f>
        <v>7.1000000000000004E-3</v>
      </c>
      <c r="I69" s="29">
        <f t="shared" si="1"/>
        <v>36.380000000000003</v>
      </c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50"/>
      <c r="Y69" s="50"/>
      <c r="Z69" s="50"/>
    </row>
    <row r="70" spans="1:26" ht="12.75" customHeight="1" thickBot="1">
      <c r="A70" s="73" t="s">
        <v>29</v>
      </c>
      <c r="B70" s="141" t="s">
        <v>143</v>
      </c>
      <c r="C70" s="136"/>
      <c r="D70" s="136"/>
      <c r="E70" s="136"/>
      <c r="F70" s="136"/>
      <c r="G70" s="136"/>
      <c r="H70" s="42">
        <v>6.2E-4</v>
      </c>
      <c r="I70" s="29">
        <f t="shared" si="1"/>
        <v>3.18</v>
      </c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50"/>
      <c r="Y70" s="50"/>
      <c r="Z70" s="50"/>
    </row>
    <row r="71" spans="1:26" ht="12.75" customHeight="1" thickBot="1">
      <c r="A71" s="135" t="s">
        <v>65</v>
      </c>
      <c r="B71" s="136"/>
      <c r="C71" s="136"/>
      <c r="D71" s="136"/>
      <c r="E71" s="136"/>
      <c r="F71" s="136"/>
      <c r="G71" s="136"/>
      <c r="H71" s="35">
        <f>ROUND(SUM(H65:H70),4)</f>
        <v>3.1800000000000002E-2</v>
      </c>
      <c r="I71" s="29">
        <f>ROUND(SUM(I65:I70),2)</f>
        <v>162.93</v>
      </c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50"/>
      <c r="Y71" s="50"/>
      <c r="Z71" s="50"/>
    </row>
    <row r="72" spans="1:26" ht="12.75" customHeight="1" thickBot="1">
      <c r="A72" s="135"/>
      <c r="B72" s="136"/>
      <c r="C72" s="136"/>
      <c r="D72" s="136"/>
      <c r="E72" s="136"/>
      <c r="F72" s="136"/>
      <c r="G72" s="136"/>
      <c r="H72" s="136"/>
      <c r="I72" s="136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50"/>
      <c r="Y72" s="50"/>
      <c r="Z72" s="50"/>
    </row>
    <row r="73" spans="1:26" ht="12.75" customHeight="1" thickBot="1">
      <c r="A73" s="143" t="s">
        <v>66</v>
      </c>
      <c r="B73" s="140"/>
      <c r="C73" s="140"/>
      <c r="D73" s="140"/>
      <c r="E73" s="140"/>
      <c r="F73" s="140"/>
      <c r="G73" s="140"/>
      <c r="H73" s="140"/>
      <c r="I73" s="140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50"/>
      <c r="Y73" s="50"/>
      <c r="Z73" s="50"/>
    </row>
    <row r="74" spans="1:26" ht="12.75" customHeight="1" thickBot="1">
      <c r="A74" s="135" t="s">
        <v>67</v>
      </c>
      <c r="B74" s="136"/>
      <c r="C74" s="136"/>
      <c r="D74" s="136"/>
      <c r="E74" s="136"/>
      <c r="F74" s="136"/>
      <c r="G74" s="136"/>
      <c r="H74" s="73" t="s">
        <v>21</v>
      </c>
      <c r="I74" s="73" t="s">
        <v>22</v>
      </c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50"/>
      <c r="Y74" s="50"/>
      <c r="Z74" s="50"/>
    </row>
    <row r="75" spans="1:26" ht="12.75" customHeight="1" thickBot="1">
      <c r="A75" s="73" t="s">
        <v>2</v>
      </c>
      <c r="B75" s="141" t="s">
        <v>126</v>
      </c>
      <c r="C75" s="136"/>
      <c r="D75" s="136"/>
      <c r="E75" s="136"/>
      <c r="F75" s="136"/>
      <c r="G75" s="136"/>
      <c r="H75" s="30">
        <v>0</v>
      </c>
      <c r="I75" s="29">
        <f>ROUND(H75*$I$26,2)</f>
        <v>0</v>
      </c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50"/>
      <c r="Y75" s="50"/>
      <c r="Z75" s="50"/>
    </row>
    <row r="76" spans="1:26" ht="12.75" customHeight="1" thickBot="1">
      <c r="A76" s="73" t="s">
        <v>4</v>
      </c>
      <c r="B76" s="141" t="s">
        <v>68</v>
      </c>
      <c r="C76" s="136"/>
      <c r="D76" s="136"/>
      <c r="E76" s="136"/>
      <c r="F76" s="136"/>
      <c r="G76" s="136"/>
      <c r="H76" s="30">
        <v>8.2000000000000007E-3</v>
      </c>
      <c r="I76" s="29">
        <f>ROUND(H76*$I$26,2)</f>
        <v>42.01</v>
      </c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50"/>
      <c r="Y76" s="50"/>
      <c r="Z76" s="50"/>
    </row>
    <row r="77" spans="1:26" ht="12.75" customHeight="1" thickBot="1">
      <c r="A77" s="73" t="s">
        <v>7</v>
      </c>
      <c r="B77" s="141" t="s">
        <v>69</v>
      </c>
      <c r="C77" s="136"/>
      <c r="D77" s="136"/>
      <c r="E77" s="136"/>
      <c r="F77" s="136"/>
      <c r="G77" s="136"/>
      <c r="H77" s="30">
        <v>2.0000000000000001E-4</v>
      </c>
      <c r="I77" s="29">
        <f>ROUND(H77*$I$26,2)</f>
        <v>1.02</v>
      </c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50"/>
      <c r="Y77" s="50"/>
      <c r="Z77" s="50"/>
    </row>
    <row r="78" spans="1:26" ht="12.75" customHeight="1" thickBot="1">
      <c r="A78" s="73" t="s">
        <v>9</v>
      </c>
      <c r="B78" s="141" t="s">
        <v>166</v>
      </c>
      <c r="C78" s="136"/>
      <c r="D78" s="136"/>
      <c r="E78" s="136"/>
      <c r="F78" s="136"/>
      <c r="G78" s="136"/>
      <c r="H78" s="30">
        <v>2.9999999999999997E-4</v>
      </c>
      <c r="I78" s="29">
        <f>ROUND(H78*$I$26,2)</f>
        <v>1.54</v>
      </c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50"/>
      <c r="Y78" s="50"/>
      <c r="Z78" s="50"/>
    </row>
    <row r="79" spans="1:26" ht="12.75" customHeight="1" thickBot="1">
      <c r="A79" s="73" t="s">
        <v>27</v>
      </c>
      <c r="B79" s="141" t="s">
        <v>70</v>
      </c>
      <c r="C79" s="136"/>
      <c r="D79" s="136"/>
      <c r="E79" s="136"/>
      <c r="F79" s="136"/>
      <c r="G79" s="136"/>
      <c r="H79" s="35">
        <f>'Memórias de Cálculo'!D32</f>
        <v>1E-3</v>
      </c>
      <c r="I79" s="29">
        <f>ROUND(H79*$I$26,2)</f>
        <v>5.12</v>
      </c>
      <c r="J79" s="49"/>
      <c r="K79" s="58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50"/>
      <c r="Y79" s="50"/>
      <c r="Z79" s="50"/>
    </row>
    <row r="80" spans="1:26" ht="12.75" customHeight="1" thickBot="1">
      <c r="A80" s="73" t="s">
        <v>29</v>
      </c>
      <c r="B80" s="141" t="s">
        <v>71</v>
      </c>
      <c r="C80" s="136"/>
      <c r="D80" s="136"/>
      <c r="E80" s="136"/>
      <c r="F80" s="136"/>
      <c r="G80" s="136"/>
      <c r="H80" s="30"/>
      <c r="I80" s="2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50"/>
      <c r="Y80" s="50"/>
      <c r="Z80" s="50"/>
    </row>
    <row r="81" spans="1:26" ht="12.75" customHeight="1" thickBot="1">
      <c r="A81" s="135" t="s">
        <v>35</v>
      </c>
      <c r="B81" s="135"/>
      <c r="C81" s="135"/>
      <c r="D81" s="135"/>
      <c r="E81" s="135"/>
      <c r="F81" s="135"/>
      <c r="G81" s="135"/>
      <c r="H81" s="35">
        <f>TRUNC(SUM(H75:H80),4)</f>
        <v>9.7000000000000003E-3</v>
      </c>
      <c r="I81" s="29">
        <f>SUM(I75:I80)</f>
        <v>49.69</v>
      </c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50"/>
      <c r="Y81" s="50"/>
      <c r="Z81" s="50"/>
    </row>
    <row r="82" spans="1:26" ht="12.75" customHeight="1" thickBot="1">
      <c r="A82" s="73" t="s">
        <v>44</v>
      </c>
      <c r="B82" s="141" t="s">
        <v>153</v>
      </c>
      <c r="C82" s="141"/>
      <c r="D82" s="141"/>
      <c r="E82" s="141"/>
      <c r="F82" s="141"/>
      <c r="G82" s="141"/>
      <c r="H82" s="35">
        <f>TRUNC(H81*H45,4)</f>
        <v>3.5000000000000001E-3</v>
      </c>
      <c r="I82" s="29">
        <f>H82*I26</f>
        <v>17.93</v>
      </c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50"/>
      <c r="Y82" s="50"/>
      <c r="Z82" s="50"/>
    </row>
    <row r="83" spans="1:26" ht="12.75" customHeight="1" thickBot="1">
      <c r="A83" s="135" t="s">
        <v>72</v>
      </c>
      <c r="B83" s="136"/>
      <c r="C83" s="136"/>
      <c r="D83" s="136"/>
      <c r="E83" s="136"/>
      <c r="F83" s="136"/>
      <c r="G83" s="136"/>
      <c r="H83" s="35">
        <f>SUM(H81:H82)</f>
        <v>1.32E-2</v>
      </c>
      <c r="I83" s="29">
        <f>ROUND(SUM(I81:I82),2)</f>
        <v>67.62</v>
      </c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50"/>
      <c r="Y83" s="50"/>
      <c r="Z83" s="50"/>
    </row>
    <row r="84" spans="1:26" ht="12.75" customHeight="1" thickBot="1">
      <c r="A84" s="144"/>
      <c r="B84" s="136"/>
      <c r="C84" s="136"/>
      <c r="D84" s="136"/>
      <c r="E84" s="136"/>
      <c r="F84" s="136"/>
      <c r="G84" s="136"/>
      <c r="H84" s="136"/>
      <c r="I84" s="136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50"/>
      <c r="Y84" s="50"/>
      <c r="Z84" s="50"/>
    </row>
    <row r="85" spans="1:26" ht="12.75" customHeight="1" thickBot="1">
      <c r="A85" s="135" t="s">
        <v>73</v>
      </c>
      <c r="B85" s="136"/>
      <c r="C85" s="136"/>
      <c r="D85" s="136"/>
      <c r="E85" s="136"/>
      <c r="F85" s="136"/>
      <c r="G85" s="136"/>
      <c r="H85" s="73" t="s">
        <v>21</v>
      </c>
      <c r="I85" s="77" t="s">
        <v>22</v>
      </c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50"/>
      <c r="Y85" s="50"/>
      <c r="Z85" s="50"/>
    </row>
    <row r="86" spans="1:26" ht="12.75" customHeight="1" thickBot="1">
      <c r="A86" s="73" t="s">
        <v>2</v>
      </c>
      <c r="B86" s="141" t="s">
        <v>74</v>
      </c>
      <c r="C86" s="136"/>
      <c r="D86" s="136"/>
      <c r="E86" s="136"/>
      <c r="F86" s="136"/>
      <c r="G86" s="136"/>
      <c r="H86" s="30">
        <v>0</v>
      </c>
      <c r="I86" s="29">
        <f>$I$26*H86</f>
        <v>0</v>
      </c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50"/>
      <c r="Y86" s="50"/>
      <c r="Z86" s="50"/>
    </row>
    <row r="87" spans="1:26" ht="12.75" customHeight="1" thickBot="1">
      <c r="A87" s="73" t="s">
        <v>4</v>
      </c>
      <c r="B87" s="141" t="s">
        <v>154</v>
      </c>
      <c r="C87" s="141"/>
      <c r="D87" s="141"/>
      <c r="E87" s="141"/>
      <c r="F87" s="141"/>
      <c r="G87" s="141"/>
      <c r="H87" s="35">
        <f>H45*H86</f>
        <v>0</v>
      </c>
      <c r="I87" s="29">
        <f>H87*I26</f>
        <v>0</v>
      </c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50"/>
      <c r="Y87" s="50"/>
      <c r="Z87" s="50"/>
    </row>
    <row r="88" spans="1:26" ht="12.75" customHeight="1" thickBot="1">
      <c r="A88" s="135" t="s">
        <v>75</v>
      </c>
      <c r="B88" s="136"/>
      <c r="C88" s="136"/>
      <c r="D88" s="136"/>
      <c r="E88" s="136"/>
      <c r="F88" s="136"/>
      <c r="G88" s="136"/>
      <c r="H88" s="35">
        <f>TRUNC(SUM(H86:H87),4)</f>
        <v>0</v>
      </c>
      <c r="I88" s="29">
        <f>ROUND(SUM(I86),2)</f>
        <v>0</v>
      </c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50"/>
      <c r="Y88" s="50"/>
      <c r="Z88" s="50"/>
    </row>
    <row r="89" spans="1:26" ht="12.75" customHeight="1" thickBot="1">
      <c r="A89" s="144"/>
      <c r="B89" s="136"/>
      <c r="C89" s="136"/>
      <c r="D89" s="136"/>
      <c r="E89" s="136"/>
      <c r="F89" s="136"/>
      <c r="G89" s="136"/>
      <c r="H89" s="136"/>
      <c r="I89" s="136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50"/>
      <c r="Y89" s="50"/>
      <c r="Z89" s="50"/>
    </row>
    <row r="90" spans="1:26" ht="12.75" customHeight="1" thickBot="1">
      <c r="A90" s="139" t="s">
        <v>76</v>
      </c>
      <c r="B90" s="140"/>
      <c r="C90" s="140"/>
      <c r="D90" s="140"/>
      <c r="E90" s="140"/>
      <c r="F90" s="140"/>
      <c r="G90" s="140"/>
      <c r="H90" s="140"/>
      <c r="I90" s="140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50"/>
      <c r="Y90" s="50"/>
      <c r="Z90" s="50"/>
    </row>
    <row r="91" spans="1:26" ht="12.75" customHeight="1" thickBot="1">
      <c r="A91" s="135" t="s">
        <v>77</v>
      </c>
      <c r="B91" s="136"/>
      <c r="C91" s="136"/>
      <c r="D91" s="136"/>
      <c r="E91" s="136"/>
      <c r="F91" s="136"/>
      <c r="G91" s="136"/>
      <c r="H91" s="136"/>
      <c r="I91" s="73" t="s">
        <v>22</v>
      </c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50"/>
      <c r="Y91" s="50"/>
      <c r="Z91" s="50"/>
    </row>
    <row r="92" spans="1:26" ht="12.75" customHeight="1" thickBot="1">
      <c r="A92" s="73" t="s">
        <v>78</v>
      </c>
      <c r="B92" s="135" t="s">
        <v>79</v>
      </c>
      <c r="C92" s="136"/>
      <c r="D92" s="136"/>
      <c r="E92" s="136"/>
      <c r="F92" s="136"/>
      <c r="G92" s="136"/>
      <c r="H92" s="136"/>
      <c r="I92" s="29">
        <f>I83</f>
        <v>67.62</v>
      </c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50"/>
      <c r="Y92" s="50"/>
      <c r="Z92" s="50"/>
    </row>
    <row r="93" spans="1:26" ht="12.75" customHeight="1" thickBot="1">
      <c r="A93" s="73" t="s">
        <v>80</v>
      </c>
      <c r="B93" s="135" t="s">
        <v>81</v>
      </c>
      <c r="C93" s="136"/>
      <c r="D93" s="136"/>
      <c r="E93" s="136"/>
      <c r="F93" s="136"/>
      <c r="G93" s="136"/>
      <c r="H93" s="136"/>
      <c r="I93" s="29">
        <f>I88</f>
        <v>0</v>
      </c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50"/>
      <c r="Y93" s="50"/>
      <c r="Z93" s="50"/>
    </row>
    <row r="94" spans="1:26" ht="12.75" customHeight="1" thickBot="1">
      <c r="A94" s="135" t="s">
        <v>82</v>
      </c>
      <c r="B94" s="136"/>
      <c r="C94" s="136"/>
      <c r="D94" s="136"/>
      <c r="E94" s="136"/>
      <c r="F94" s="136"/>
      <c r="G94" s="136"/>
      <c r="H94" s="136"/>
      <c r="I94" s="29">
        <f>ROUND(SUM(I92:I93),2)</f>
        <v>67.62</v>
      </c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50"/>
      <c r="Y94" s="50"/>
      <c r="Z94" s="50"/>
    </row>
    <row r="95" spans="1:26" ht="12.75" customHeight="1" thickBot="1">
      <c r="A95" s="144"/>
      <c r="B95" s="136"/>
      <c r="C95" s="136"/>
      <c r="D95" s="136"/>
      <c r="E95" s="136"/>
      <c r="F95" s="136"/>
      <c r="G95" s="136"/>
      <c r="H95" s="136"/>
      <c r="I95" s="136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50"/>
      <c r="Y95" s="50"/>
      <c r="Z95" s="50"/>
    </row>
    <row r="96" spans="1:26" ht="12.75" customHeight="1" thickBot="1">
      <c r="A96" s="143" t="s">
        <v>195</v>
      </c>
      <c r="B96" s="140"/>
      <c r="C96" s="140"/>
      <c r="D96" s="140"/>
      <c r="E96" s="140"/>
      <c r="F96" s="140"/>
      <c r="G96" s="140"/>
      <c r="H96" s="140"/>
      <c r="I96" s="140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50"/>
      <c r="Y96" s="50"/>
      <c r="Z96" s="50"/>
    </row>
    <row r="97" spans="1:26" ht="12.75" customHeight="1" thickBot="1">
      <c r="A97" s="73">
        <v>6</v>
      </c>
      <c r="B97" s="135" t="s">
        <v>84</v>
      </c>
      <c r="C97" s="136"/>
      <c r="D97" s="136"/>
      <c r="E97" s="136"/>
      <c r="F97" s="136"/>
      <c r="G97" s="136"/>
      <c r="H97" s="73" t="s">
        <v>21</v>
      </c>
      <c r="I97" s="73" t="s">
        <v>22</v>
      </c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50"/>
      <c r="Y97" s="50"/>
      <c r="Z97" s="50"/>
    </row>
    <row r="98" spans="1:26" ht="12.75" customHeight="1" thickBot="1">
      <c r="A98" s="73" t="s">
        <v>2</v>
      </c>
      <c r="B98" s="141" t="s">
        <v>85</v>
      </c>
      <c r="C98" s="136"/>
      <c r="D98" s="136"/>
      <c r="E98" s="136"/>
      <c r="F98" s="136"/>
      <c r="G98" s="136"/>
      <c r="H98" s="36">
        <f>'DADOS BÁSICOS'!B14</f>
        <v>0.06</v>
      </c>
      <c r="I98" s="29">
        <f>(I26+I61+I71+I94)*H98</f>
        <v>553.03</v>
      </c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50"/>
      <c r="Y98" s="50"/>
      <c r="Z98" s="50"/>
    </row>
    <row r="99" spans="1:26" ht="12.75" customHeight="1" thickBot="1">
      <c r="A99" s="73" t="s">
        <v>4</v>
      </c>
      <c r="B99" s="141" t="s">
        <v>86</v>
      </c>
      <c r="C99" s="136"/>
      <c r="D99" s="136"/>
      <c r="E99" s="136"/>
      <c r="F99" s="136"/>
      <c r="G99" s="136"/>
      <c r="H99" s="36">
        <f>'DADOS BÁSICOS'!B15</f>
        <v>0.08</v>
      </c>
      <c r="I99" s="29">
        <f>(I26+I61+I71+I94+I98)*H99</f>
        <v>781.61</v>
      </c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50"/>
      <c r="Y99" s="50"/>
      <c r="Z99" s="50"/>
    </row>
    <row r="100" spans="1:26" ht="12.75" customHeight="1" thickBot="1">
      <c r="A100" s="73" t="s">
        <v>7</v>
      </c>
      <c r="B100" s="141" t="s">
        <v>87</v>
      </c>
      <c r="C100" s="136"/>
      <c r="D100" s="136"/>
      <c r="E100" s="136"/>
      <c r="F100" s="136"/>
      <c r="G100" s="136"/>
      <c r="H100" s="35"/>
      <c r="I100" s="2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50"/>
      <c r="Y100" s="50"/>
      <c r="Z100" s="50"/>
    </row>
    <row r="101" spans="1:26" ht="12.75" customHeight="1" thickBot="1">
      <c r="A101" s="73" t="s">
        <v>88</v>
      </c>
      <c r="B101" s="141" t="s">
        <v>89</v>
      </c>
      <c r="C101" s="136"/>
      <c r="D101" s="136"/>
      <c r="E101" s="136"/>
      <c r="F101" s="136"/>
      <c r="G101" s="136"/>
      <c r="H101" s="36">
        <f>'DADOS BÁSICOS'!B18</f>
        <v>1.6500000000000001E-2</v>
      </c>
      <c r="I101" s="29">
        <f>H101*I112</f>
        <v>203.04</v>
      </c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50"/>
      <c r="Y101" s="50"/>
      <c r="Z101" s="50"/>
    </row>
    <row r="102" spans="1:26" ht="12.75" customHeight="1" thickBot="1">
      <c r="A102" s="73" t="s">
        <v>90</v>
      </c>
      <c r="B102" s="141" t="s">
        <v>91</v>
      </c>
      <c r="C102" s="136"/>
      <c r="D102" s="136"/>
      <c r="E102" s="136"/>
      <c r="F102" s="136"/>
      <c r="G102" s="136"/>
      <c r="H102" s="36">
        <f>'DADOS BÁSICOS'!B19</f>
        <v>7.5999999999999998E-2</v>
      </c>
      <c r="I102" s="29">
        <f>H102*I112</f>
        <v>935.2</v>
      </c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50"/>
      <c r="Y102" s="50"/>
      <c r="Z102" s="50"/>
    </row>
    <row r="103" spans="1:26" ht="12.75" customHeight="1" thickBot="1">
      <c r="A103" s="73" t="s">
        <v>92</v>
      </c>
      <c r="B103" s="141" t="s">
        <v>93</v>
      </c>
      <c r="C103" s="136"/>
      <c r="D103" s="136"/>
      <c r="E103" s="136"/>
      <c r="F103" s="136"/>
      <c r="G103" s="136"/>
      <c r="H103" s="36">
        <f>'DADOS BÁSICOS'!B20</f>
        <v>0.05</v>
      </c>
      <c r="I103" s="29">
        <f>H103*I112</f>
        <v>615.26</v>
      </c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50"/>
      <c r="Y103" s="50"/>
      <c r="Z103" s="50"/>
    </row>
    <row r="104" spans="1:26" ht="12.75" customHeight="1" thickBot="1">
      <c r="A104" s="73" t="s">
        <v>188</v>
      </c>
      <c r="B104" s="142" t="s">
        <v>187</v>
      </c>
      <c r="C104" s="142"/>
      <c r="D104" s="142"/>
      <c r="E104" s="142"/>
      <c r="F104" s="142"/>
      <c r="G104" s="142"/>
      <c r="H104" s="36">
        <f>'DADOS BÁSICOS'!B21</f>
        <v>0</v>
      </c>
      <c r="I104" s="29">
        <f>H104*I112</f>
        <v>0</v>
      </c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50"/>
      <c r="Y104" s="50"/>
      <c r="Z104" s="50"/>
    </row>
    <row r="105" spans="1:26" ht="12.75" customHeight="1" thickBot="1">
      <c r="A105" s="145" t="s">
        <v>83</v>
      </c>
      <c r="B105" s="146"/>
      <c r="C105" s="146"/>
      <c r="D105" s="146"/>
      <c r="E105" s="146"/>
      <c r="F105" s="146"/>
      <c r="G105" s="146"/>
      <c r="H105" s="22">
        <f>ROUND(SUM(H98:H104),4)</f>
        <v>0.28249999999999997</v>
      </c>
      <c r="I105" s="21">
        <f>ROUND(SUM(I98:I104),2)</f>
        <v>3088.14</v>
      </c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50"/>
      <c r="Y105" s="50"/>
      <c r="Z105" s="50"/>
    </row>
    <row r="106" spans="1:26" ht="12.75" customHeight="1">
      <c r="A106" s="47"/>
      <c r="B106" s="137"/>
      <c r="C106" s="138"/>
      <c r="D106" s="138"/>
      <c r="E106" s="138"/>
      <c r="F106" s="138"/>
      <c r="G106" s="138"/>
      <c r="H106" s="138"/>
      <c r="I106" s="138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50"/>
      <c r="Y106" s="50"/>
      <c r="Z106" s="50"/>
    </row>
    <row r="107" spans="1:26" ht="12.75" customHeight="1">
      <c r="A107" s="47" t="s">
        <v>94</v>
      </c>
      <c r="B107" s="137" t="s">
        <v>95</v>
      </c>
      <c r="C107" s="138"/>
      <c r="D107" s="138"/>
      <c r="E107" s="138"/>
      <c r="F107" s="138"/>
      <c r="G107" s="138"/>
      <c r="H107" s="44">
        <f>ROUND(H101+H102+H103+H104,4)</f>
        <v>0.14249999999999999</v>
      </c>
      <c r="I107" s="45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50"/>
      <c r="Y107" s="50"/>
      <c r="Z107" s="50"/>
    </row>
    <row r="108" spans="1:26" ht="12.75" customHeight="1">
      <c r="A108" s="47"/>
      <c r="B108" s="137">
        <v>100</v>
      </c>
      <c r="C108" s="138"/>
      <c r="D108" s="138"/>
      <c r="E108" s="138"/>
      <c r="F108" s="138"/>
      <c r="G108" s="138"/>
      <c r="H108" s="46"/>
      <c r="I108" s="45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50"/>
      <c r="Y108" s="50"/>
      <c r="Z108" s="50"/>
    </row>
    <row r="109" spans="1:26" ht="12.75" customHeight="1">
      <c r="A109" s="76"/>
      <c r="B109" s="75"/>
      <c r="C109" s="75"/>
      <c r="D109" s="75"/>
      <c r="E109" s="75"/>
      <c r="F109" s="75"/>
      <c r="G109" s="75"/>
      <c r="H109" s="46"/>
      <c r="I109" s="45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50"/>
      <c r="Y109" s="50"/>
      <c r="Z109" s="50"/>
    </row>
    <row r="110" spans="1:26" ht="12.75" customHeight="1">
      <c r="A110" s="47" t="s">
        <v>96</v>
      </c>
      <c r="B110" s="137" t="s">
        <v>97</v>
      </c>
      <c r="C110" s="138"/>
      <c r="D110" s="138"/>
      <c r="E110" s="138"/>
      <c r="F110" s="138"/>
      <c r="G110" s="138"/>
      <c r="H110" s="46"/>
      <c r="I110" s="45">
        <f>ROUND(I122+I98+I99,2)</f>
        <v>10551.77</v>
      </c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50"/>
      <c r="Y110" s="50"/>
      <c r="Z110" s="50"/>
    </row>
    <row r="111" spans="1:26" ht="12.75" customHeight="1">
      <c r="A111" s="47"/>
      <c r="B111" s="75"/>
      <c r="C111" s="75"/>
      <c r="D111" s="75"/>
      <c r="E111" s="75"/>
      <c r="F111" s="75"/>
      <c r="G111" s="75"/>
      <c r="H111" s="46"/>
      <c r="I111" s="45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50"/>
      <c r="Y111" s="50"/>
      <c r="Z111" s="50"/>
    </row>
    <row r="112" spans="1:26" ht="12.75" customHeight="1">
      <c r="A112" s="47" t="s">
        <v>98</v>
      </c>
      <c r="B112" s="137" t="s">
        <v>99</v>
      </c>
      <c r="C112" s="138"/>
      <c r="D112" s="138"/>
      <c r="E112" s="138"/>
      <c r="F112" s="138"/>
      <c r="G112" s="138"/>
      <c r="H112" s="46"/>
      <c r="I112" s="45">
        <f>ROUND(I110/(1-H107),2)</f>
        <v>12305.27</v>
      </c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50"/>
      <c r="Y112" s="50"/>
      <c r="Z112" s="50"/>
    </row>
    <row r="113" spans="1:26" ht="12.75" customHeight="1">
      <c r="A113" s="47"/>
      <c r="B113" s="75"/>
      <c r="C113" s="75"/>
      <c r="D113" s="75"/>
      <c r="E113" s="75"/>
      <c r="F113" s="75"/>
      <c r="G113" s="75"/>
      <c r="H113" s="46"/>
      <c r="I113" s="45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50"/>
      <c r="Y113" s="50"/>
      <c r="Z113" s="50"/>
    </row>
    <row r="114" spans="1:26" ht="12.75" customHeight="1">
      <c r="A114" s="47"/>
      <c r="B114" s="137" t="s">
        <v>100</v>
      </c>
      <c r="C114" s="138"/>
      <c r="D114" s="138"/>
      <c r="E114" s="138"/>
      <c r="F114" s="138"/>
      <c r="G114" s="138"/>
      <c r="H114" s="46"/>
      <c r="I114" s="45">
        <f>ROUND(I112-I110,2)</f>
        <v>1753.5</v>
      </c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50"/>
      <c r="Y114" s="50"/>
      <c r="Z114" s="50"/>
    </row>
    <row r="115" spans="1:26" ht="12.75" customHeight="1">
      <c r="A115" s="47"/>
      <c r="B115" s="47"/>
      <c r="C115" s="47"/>
      <c r="D115" s="47"/>
      <c r="E115" s="47"/>
      <c r="F115" s="47"/>
      <c r="G115" s="47"/>
      <c r="H115" s="47"/>
      <c r="I115" s="48"/>
      <c r="J115" s="49"/>
      <c r="K115" s="58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50"/>
      <c r="Y115" s="50"/>
      <c r="Z115" s="50"/>
    </row>
    <row r="116" spans="1:26" ht="12.75" customHeight="1" thickBot="1">
      <c r="A116" s="139" t="s">
        <v>101</v>
      </c>
      <c r="B116" s="140"/>
      <c r="C116" s="140"/>
      <c r="D116" s="140"/>
      <c r="E116" s="140"/>
      <c r="F116" s="140"/>
      <c r="G116" s="140"/>
      <c r="H116" s="140"/>
      <c r="I116" s="140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50"/>
      <c r="Y116" s="50"/>
      <c r="Z116" s="50"/>
    </row>
    <row r="117" spans="1:26" ht="12.75" customHeight="1" thickBot="1">
      <c r="A117" s="135" t="s">
        <v>102</v>
      </c>
      <c r="B117" s="136"/>
      <c r="C117" s="136"/>
      <c r="D117" s="136"/>
      <c r="E117" s="136"/>
      <c r="F117" s="136"/>
      <c r="G117" s="136"/>
      <c r="H117" s="136"/>
      <c r="I117" s="73" t="s">
        <v>22</v>
      </c>
      <c r="J117" s="49"/>
      <c r="K117" s="5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50"/>
      <c r="Y117" s="50"/>
      <c r="Z117" s="50"/>
    </row>
    <row r="118" spans="1:26" ht="12.75" customHeight="1" thickBot="1">
      <c r="A118" s="73" t="s">
        <v>2</v>
      </c>
      <c r="B118" s="132" t="str">
        <f>A18</f>
        <v>MÓDULO 1 - COMPOSIÇÃO DA REMUNERAÇÃO</v>
      </c>
      <c r="C118" s="133"/>
      <c r="D118" s="133"/>
      <c r="E118" s="133"/>
      <c r="F118" s="133"/>
      <c r="G118" s="133"/>
      <c r="H118" s="133"/>
      <c r="I118" s="29">
        <f>I26</f>
        <v>5123.33</v>
      </c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50"/>
      <c r="Y118" s="50"/>
      <c r="Z118" s="50"/>
    </row>
    <row r="119" spans="1:26" ht="12.75" customHeight="1" thickBot="1">
      <c r="A119" s="73" t="s">
        <v>4</v>
      </c>
      <c r="B119" s="132" t="str">
        <f>A28</f>
        <v>MÓDULO 2 – ENCARGOS E BENEFÍCIOS ANUAIS, MENSAIS E DIÁRIOS</v>
      </c>
      <c r="C119" s="133"/>
      <c r="D119" s="133"/>
      <c r="E119" s="133"/>
      <c r="F119" s="133"/>
      <c r="G119" s="133"/>
      <c r="H119" s="133"/>
      <c r="I119" s="29">
        <f>I61</f>
        <v>3863.25</v>
      </c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50"/>
      <c r="Y119" s="50"/>
      <c r="Z119" s="50"/>
    </row>
    <row r="120" spans="1:26" ht="12.75" customHeight="1" thickBot="1">
      <c r="A120" s="73" t="s">
        <v>7</v>
      </c>
      <c r="B120" s="132" t="str">
        <f>A63</f>
        <v>MÓDULO 3 – PROVISÃO PARA RESCISÃO</v>
      </c>
      <c r="C120" s="133"/>
      <c r="D120" s="133"/>
      <c r="E120" s="133"/>
      <c r="F120" s="133"/>
      <c r="G120" s="133"/>
      <c r="H120" s="133"/>
      <c r="I120" s="29">
        <f>I71</f>
        <v>162.93</v>
      </c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50"/>
      <c r="Y120" s="50"/>
      <c r="Z120" s="50"/>
    </row>
    <row r="121" spans="1:26" ht="12.75" customHeight="1" thickBot="1">
      <c r="A121" s="73" t="s">
        <v>9</v>
      </c>
      <c r="B121" s="132" t="str">
        <f>A73</f>
        <v>MÓDULO 4 – CUSTO DE REPOSIÇÃO DO PROFISSIONAL AUSENTE</v>
      </c>
      <c r="C121" s="133"/>
      <c r="D121" s="133"/>
      <c r="E121" s="133"/>
      <c r="F121" s="133"/>
      <c r="G121" s="133"/>
      <c r="H121" s="133"/>
      <c r="I121" s="29">
        <f>I94</f>
        <v>67.62</v>
      </c>
      <c r="J121" s="49"/>
      <c r="K121" s="5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50"/>
      <c r="Y121" s="50"/>
      <c r="Z121" s="50"/>
    </row>
    <row r="122" spans="1:26" ht="12.75" customHeight="1" thickBot="1">
      <c r="A122" s="73"/>
      <c r="B122" s="134" t="s">
        <v>103</v>
      </c>
      <c r="C122" s="133"/>
      <c r="D122" s="133"/>
      <c r="E122" s="133"/>
      <c r="F122" s="133"/>
      <c r="G122" s="133"/>
      <c r="H122" s="133"/>
      <c r="I122" s="29">
        <f>ROUND(SUM(I118:I121),2)</f>
        <v>9217.1299999999992</v>
      </c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50"/>
      <c r="Y122" s="50"/>
      <c r="Z122" s="50"/>
    </row>
    <row r="123" spans="1:26" ht="12.75" customHeight="1" thickBot="1">
      <c r="A123" s="73" t="s">
        <v>27</v>
      </c>
      <c r="B123" s="132" t="str">
        <f>A96</f>
        <v>MÓDULO 5 – CUSTOS INDIRETOS, TRIBUTOS E LUCRO</v>
      </c>
      <c r="C123" s="133"/>
      <c r="D123" s="133"/>
      <c r="E123" s="133"/>
      <c r="F123" s="133"/>
      <c r="G123" s="133"/>
      <c r="H123" s="133"/>
      <c r="I123" s="29">
        <f>I105</f>
        <v>3088.14</v>
      </c>
      <c r="J123" s="49"/>
      <c r="K123" s="58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50"/>
      <c r="Y123" s="50"/>
      <c r="Z123" s="50"/>
    </row>
    <row r="124" spans="1:26" ht="12.75" customHeight="1" thickBot="1">
      <c r="A124" s="135" t="s">
        <v>104</v>
      </c>
      <c r="B124" s="136"/>
      <c r="C124" s="136"/>
      <c r="D124" s="136"/>
      <c r="E124" s="136"/>
      <c r="F124" s="136"/>
      <c r="G124" s="136"/>
      <c r="H124" s="136"/>
      <c r="I124" s="107">
        <f>ROUND(SUM(I122:I123),2)</f>
        <v>12305.27</v>
      </c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50"/>
      <c r="Y124" s="50"/>
      <c r="Z124" s="50"/>
    </row>
    <row r="125" spans="1:26" ht="12.75">
      <c r="A125" s="49"/>
      <c r="B125" s="49"/>
      <c r="C125" s="49"/>
      <c r="D125" s="49"/>
      <c r="E125" s="49"/>
      <c r="F125" s="49"/>
      <c r="G125" s="49"/>
      <c r="H125" s="98"/>
      <c r="I125" s="9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50"/>
      <c r="Y125" s="50"/>
      <c r="Z125" s="50"/>
    </row>
    <row r="126" spans="1:26" ht="12.75">
      <c r="A126" s="54" t="s">
        <v>105</v>
      </c>
      <c r="B126" s="100">
        <f>I124/I118</f>
        <v>2.4018109315620899</v>
      </c>
      <c r="C126" s="49"/>
      <c r="D126" s="49"/>
      <c r="E126" s="49"/>
      <c r="F126" s="49"/>
      <c r="G126" s="49"/>
      <c r="H126" s="98"/>
      <c r="I126" s="98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50"/>
      <c r="Y126" s="50"/>
      <c r="Z126" s="50"/>
    </row>
    <row r="127" spans="1:26" ht="12.75" customHeight="1">
      <c r="A127" s="59"/>
      <c r="B127" s="54"/>
      <c r="C127" s="49"/>
      <c r="D127" s="49"/>
      <c r="E127" s="101"/>
      <c r="F127" s="49"/>
      <c r="G127" s="49"/>
      <c r="H127" s="98"/>
      <c r="I127" s="98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50"/>
      <c r="Y127" s="50"/>
      <c r="Z127" s="50"/>
    </row>
    <row r="128" spans="1:26" ht="12.75" customHeight="1">
      <c r="A128" s="56"/>
      <c r="B128" s="56"/>
      <c r="C128" s="56"/>
      <c r="D128" s="56"/>
      <c r="E128" s="56"/>
      <c r="F128" s="56"/>
      <c r="G128" s="56"/>
      <c r="H128" s="102"/>
      <c r="I128" s="102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50"/>
      <c r="Y128" s="50"/>
      <c r="Z128" s="50"/>
    </row>
    <row r="129" spans="1:9" ht="15" customHeight="1">
      <c r="A129" s="56"/>
      <c r="B129" s="56"/>
      <c r="C129" s="56"/>
      <c r="D129" s="56"/>
      <c r="E129" s="56"/>
      <c r="F129" s="56"/>
      <c r="G129" s="56"/>
      <c r="H129" s="102"/>
      <c r="I129" s="102"/>
    </row>
    <row r="130" spans="1:9" ht="15" customHeight="1">
      <c r="A130" s="56"/>
      <c r="B130" s="56"/>
      <c r="C130" s="56"/>
      <c r="D130" s="56"/>
      <c r="E130" s="56"/>
      <c r="F130" s="56"/>
      <c r="G130" s="56"/>
      <c r="H130" s="102"/>
      <c r="I130" s="102"/>
    </row>
    <row r="131" spans="1:9" ht="15" customHeight="1">
      <c r="A131" s="56"/>
      <c r="B131" s="56"/>
      <c r="C131" s="56"/>
      <c r="D131" s="56"/>
      <c r="E131" s="56"/>
      <c r="F131" s="56"/>
      <c r="G131" s="56"/>
      <c r="H131" s="102"/>
      <c r="I131" s="102"/>
    </row>
    <row r="132" spans="1:9" ht="15" customHeight="1">
      <c r="A132" s="56"/>
      <c r="B132" s="56"/>
      <c r="C132" s="56"/>
      <c r="D132" s="56"/>
      <c r="E132" s="56"/>
      <c r="F132" s="56"/>
      <c r="G132" s="56"/>
      <c r="H132" s="102"/>
      <c r="I132" s="102"/>
    </row>
    <row r="133" spans="1:9" ht="15" customHeight="1">
      <c r="A133" s="56"/>
      <c r="B133" s="56"/>
      <c r="C133" s="56"/>
      <c r="D133" s="56"/>
      <c r="E133" s="56"/>
      <c r="F133" s="56"/>
      <c r="G133" s="56"/>
      <c r="H133" s="102"/>
      <c r="I133" s="102"/>
    </row>
    <row r="134" spans="1:9" ht="15" customHeight="1">
      <c r="A134" s="56"/>
      <c r="B134" s="56"/>
      <c r="C134" s="56"/>
      <c r="D134" s="56"/>
      <c r="E134" s="56"/>
      <c r="F134" s="56"/>
      <c r="G134" s="56"/>
      <c r="H134" s="102"/>
      <c r="I134" s="102"/>
    </row>
    <row r="135" spans="1:9" ht="15" customHeight="1">
      <c r="A135" s="56"/>
      <c r="B135" s="56"/>
      <c r="C135" s="56"/>
      <c r="D135" s="56"/>
      <c r="E135" s="56"/>
      <c r="F135" s="56"/>
      <c r="G135" s="56"/>
      <c r="H135" s="102"/>
      <c r="I135" s="102"/>
    </row>
    <row r="136" spans="1:9" ht="15" customHeight="1">
      <c r="A136" s="56"/>
      <c r="B136" s="56"/>
      <c r="C136" s="56"/>
      <c r="D136" s="56"/>
      <c r="E136" s="56"/>
      <c r="F136" s="56"/>
      <c r="G136" s="56"/>
      <c r="H136" s="102"/>
      <c r="I136" s="102"/>
    </row>
    <row r="137" spans="1:9" ht="15" customHeight="1">
      <c r="A137" s="56"/>
      <c r="B137" s="56"/>
      <c r="C137" s="56"/>
      <c r="D137" s="56"/>
      <c r="E137" s="56"/>
      <c r="F137" s="56"/>
      <c r="G137" s="56"/>
      <c r="H137" s="102"/>
      <c r="I137" s="102"/>
    </row>
    <row r="138" spans="1:9" ht="15" customHeight="1">
      <c r="A138" s="56"/>
      <c r="B138" s="56"/>
      <c r="C138" s="56"/>
      <c r="D138" s="56"/>
      <c r="E138" s="56"/>
      <c r="F138" s="56"/>
      <c r="G138" s="56"/>
      <c r="H138" s="102"/>
      <c r="I138" s="102"/>
    </row>
    <row r="139" spans="1:9" ht="15" customHeight="1">
      <c r="A139" s="56"/>
      <c r="B139" s="56"/>
      <c r="C139" s="56"/>
      <c r="D139" s="56"/>
      <c r="E139" s="56"/>
      <c r="F139" s="56"/>
      <c r="G139" s="56"/>
      <c r="H139" s="102"/>
      <c r="I139" s="102"/>
    </row>
    <row r="140" spans="1:9" ht="15" customHeight="1">
      <c r="A140" s="56"/>
      <c r="B140" s="56"/>
      <c r="C140" s="56"/>
      <c r="D140" s="56"/>
      <c r="E140" s="56"/>
      <c r="F140" s="56"/>
      <c r="G140" s="56"/>
      <c r="H140" s="102"/>
      <c r="I140" s="102"/>
    </row>
    <row r="141" spans="1:9" ht="15" customHeight="1">
      <c r="A141" s="56"/>
      <c r="B141" s="56"/>
      <c r="C141" s="56"/>
      <c r="D141" s="56"/>
      <c r="E141" s="56"/>
      <c r="F141" s="56"/>
      <c r="G141" s="56"/>
      <c r="H141" s="102"/>
      <c r="I141" s="102"/>
    </row>
    <row r="142" spans="1:9" ht="15" customHeight="1">
      <c r="A142" s="56"/>
      <c r="B142" s="56"/>
      <c r="C142" s="56"/>
      <c r="D142" s="56"/>
      <c r="E142" s="56"/>
      <c r="F142" s="56"/>
      <c r="G142" s="56"/>
      <c r="H142" s="102"/>
      <c r="I142" s="102"/>
    </row>
    <row r="143" spans="1:9" ht="15" customHeight="1">
      <c r="A143" s="56"/>
      <c r="B143" s="56"/>
      <c r="C143" s="56"/>
      <c r="D143" s="56"/>
      <c r="E143" s="56"/>
      <c r="F143" s="56"/>
      <c r="G143" s="56"/>
      <c r="H143" s="102"/>
      <c r="I143" s="102"/>
    </row>
    <row r="144" spans="1:9" ht="15" customHeight="1">
      <c r="A144" s="56"/>
      <c r="B144" s="56"/>
      <c r="C144" s="56"/>
      <c r="D144" s="56"/>
      <c r="E144" s="56"/>
      <c r="F144" s="56"/>
      <c r="G144" s="56"/>
      <c r="H144" s="102"/>
      <c r="I144" s="102"/>
    </row>
    <row r="145" spans="1:9" ht="15" customHeight="1">
      <c r="A145" s="56"/>
      <c r="B145" s="56"/>
      <c r="C145" s="56"/>
      <c r="D145" s="56"/>
      <c r="E145" s="56"/>
      <c r="F145" s="56"/>
      <c r="G145" s="56"/>
      <c r="H145" s="102"/>
      <c r="I145" s="102"/>
    </row>
  </sheetData>
  <sheetProtection formatColumns="0" formatRows="0"/>
  <mergeCells count="130">
    <mergeCell ref="A1:I1"/>
    <mergeCell ref="B2:G2"/>
    <mergeCell ref="H2:I2"/>
    <mergeCell ref="B3:G3"/>
    <mergeCell ref="H3:I3"/>
    <mergeCell ref="B4:G4"/>
    <mergeCell ref="H4:I4"/>
    <mergeCell ref="A9:B9"/>
    <mergeCell ref="C9:D9"/>
    <mergeCell ref="E9:I9"/>
    <mergeCell ref="A11:I11"/>
    <mergeCell ref="B12:G12"/>
    <mergeCell ref="H12:I12"/>
    <mergeCell ref="B5:G5"/>
    <mergeCell ref="H5:I5"/>
    <mergeCell ref="A7:I7"/>
    <mergeCell ref="A8:B8"/>
    <mergeCell ref="C8:D8"/>
    <mergeCell ref="E8:I8"/>
    <mergeCell ref="B16:G16"/>
    <mergeCell ref="H16:I16"/>
    <mergeCell ref="A17:I17"/>
    <mergeCell ref="A18:I18"/>
    <mergeCell ref="B19:G19"/>
    <mergeCell ref="B20:G20"/>
    <mergeCell ref="B13:G13"/>
    <mergeCell ref="H13:I13"/>
    <mergeCell ref="B14:G14"/>
    <mergeCell ref="H14:I14"/>
    <mergeCell ref="B15:G15"/>
    <mergeCell ref="H15:I15"/>
    <mergeCell ref="A28:I28"/>
    <mergeCell ref="A29:G29"/>
    <mergeCell ref="B30:G30"/>
    <mergeCell ref="B31:G31"/>
    <mergeCell ref="A32:G32"/>
    <mergeCell ref="B33:G33"/>
    <mergeCell ref="B21:G21"/>
    <mergeCell ref="B22:G22"/>
    <mergeCell ref="B23:G23"/>
    <mergeCell ref="B24:G24"/>
    <mergeCell ref="B25:G25"/>
    <mergeCell ref="A26:H26"/>
    <mergeCell ref="B40:G40"/>
    <mergeCell ref="B41:G41"/>
    <mergeCell ref="B42:G42"/>
    <mergeCell ref="B43:G43"/>
    <mergeCell ref="B44:G44"/>
    <mergeCell ref="A45:G45"/>
    <mergeCell ref="A34:G34"/>
    <mergeCell ref="A35:I35"/>
    <mergeCell ref="A36:G36"/>
    <mergeCell ref="B37:G37"/>
    <mergeCell ref="B38:G38"/>
    <mergeCell ref="B39:G39"/>
    <mergeCell ref="B52:G52"/>
    <mergeCell ref="B53:G53"/>
    <mergeCell ref="A54:H54"/>
    <mergeCell ref="A55:I55"/>
    <mergeCell ref="A56:I56"/>
    <mergeCell ref="A46:I46"/>
    <mergeCell ref="A47:I47"/>
    <mergeCell ref="A48:C48"/>
    <mergeCell ref="H48:I48"/>
    <mergeCell ref="B49:C49"/>
    <mergeCell ref="B50:C50"/>
    <mergeCell ref="A63:I63"/>
    <mergeCell ref="B64:G64"/>
    <mergeCell ref="B65:G65"/>
    <mergeCell ref="B66:G66"/>
    <mergeCell ref="B67:G67"/>
    <mergeCell ref="B68:G68"/>
    <mergeCell ref="A57:H57"/>
    <mergeCell ref="B58:H58"/>
    <mergeCell ref="B59:H59"/>
    <mergeCell ref="B60:H60"/>
    <mergeCell ref="A61:H61"/>
    <mergeCell ref="A62:I62"/>
    <mergeCell ref="B75:G75"/>
    <mergeCell ref="B76:G76"/>
    <mergeCell ref="B77:G77"/>
    <mergeCell ref="B78:G78"/>
    <mergeCell ref="B79:G79"/>
    <mergeCell ref="B80:G80"/>
    <mergeCell ref="B69:G69"/>
    <mergeCell ref="B70:G70"/>
    <mergeCell ref="A71:G71"/>
    <mergeCell ref="A72:I72"/>
    <mergeCell ref="A73:I73"/>
    <mergeCell ref="A74:G74"/>
    <mergeCell ref="B87:G87"/>
    <mergeCell ref="A88:G88"/>
    <mergeCell ref="A89:I89"/>
    <mergeCell ref="A90:I90"/>
    <mergeCell ref="A91:H91"/>
    <mergeCell ref="B92:H92"/>
    <mergeCell ref="A81:G81"/>
    <mergeCell ref="B82:G82"/>
    <mergeCell ref="A83:G83"/>
    <mergeCell ref="A84:I84"/>
    <mergeCell ref="A85:G85"/>
    <mergeCell ref="B86:G86"/>
    <mergeCell ref="A96:I96"/>
    <mergeCell ref="B93:H93"/>
    <mergeCell ref="A94:H94"/>
    <mergeCell ref="A95:I95"/>
    <mergeCell ref="B103:G103"/>
    <mergeCell ref="A105:G105"/>
    <mergeCell ref="B106:I106"/>
    <mergeCell ref="B107:G107"/>
    <mergeCell ref="B108:G108"/>
    <mergeCell ref="B110:G110"/>
    <mergeCell ref="B97:G97"/>
    <mergeCell ref="B98:G98"/>
    <mergeCell ref="B99:G99"/>
    <mergeCell ref="B100:G100"/>
    <mergeCell ref="B101:G101"/>
    <mergeCell ref="B102:G102"/>
    <mergeCell ref="B104:G104"/>
    <mergeCell ref="B120:H120"/>
    <mergeCell ref="B121:H121"/>
    <mergeCell ref="B122:H122"/>
    <mergeCell ref="B123:H123"/>
    <mergeCell ref="A124:H124"/>
    <mergeCell ref="B112:G112"/>
    <mergeCell ref="B114:G114"/>
    <mergeCell ref="A116:I116"/>
    <mergeCell ref="A117:H117"/>
    <mergeCell ref="B118:H118"/>
    <mergeCell ref="B119:H119"/>
  </mergeCells>
  <conditionalFormatting sqref="H49">
    <cfRule type="cellIs" dxfId="1" priority="1" operator="lessThan">
      <formula>0</formula>
    </cfRule>
    <cfRule type="cellIs" dxfId="0" priority="2" operator="greaterThan">
      <formula>0</formula>
    </cfRule>
  </conditionalFormatting>
  <pageMargins left="0.39305555555555599" right="0.196527777777778" top="0.59027777777777801" bottom="0.39305555555555599" header="0" footer="0"/>
  <pageSetup paperSize="9" scale="80" orientation="portrait" r:id="rId1"/>
  <rowBreaks count="1" manualBreakCount="1">
    <brk id="7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10">
    <pageSetUpPr fitToPage="1"/>
  </sheetPr>
  <dimension ref="A1:H37"/>
  <sheetViews>
    <sheetView topLeftCell="A16" zoomScaleNormal="100" workbookViewId="0">
      <selection activeCell="D6" sqref="D6"/>
    </sheetView>
  </sheetViews>
  <sheetFormatPr defaultColWidth="14.42578125" defaultRowHeight="15" customHeight="1"/>
  <cols>
    <col min="1" max="2" width="24.28515625" style="14" customWidth="1"/>
    <col min="3" max="3" width="94" style="14" bestFit="1" customWidth="1"/>
    <col min="4" max="16384" width="14.42578125" style="14"/>
  </cols>
  <sheetData>
    <row r="1" spans="1:4" ht="15" customHeight="1" thickBot="1">
      <c r="A1" s="158" t="s">
        <v>19</v>
      </c>
      <c r="B1" s="158"/>
      <c r="C1" s="158"/>
    </row>
    <row r="2" spans="1:4" ht="15" customHeight="1" thickBot="1">
      <c r="A2" s="60" t="s">
        <v>23</v>
      </c>
      <c r="B2" s="60"/>
      <c r="C2" s="60" t="s">
        <v>165</v>
      </c>
    </row>
    <row r="3" spans="1:4" ht="15" customHeight="1" thickBot="1">
      <c r="A3" s="158" t="s">
        <v>119</v>
      </c>
      <c r="B3" s="158"/>
      <c r="C3" s="158"/>
    </row>
    <row r="4" spans="1:4" ht="15" customHeight="1" thickBot="1">
      <c r="A4" s="61" t="s">
        <v>120</v>
      </c>
      <c r="B4" s="62" t="s">
        <v>21</v>
      </c>
      <c r="C4" s="62" t="s">
        <v>127</v>
      </c>
    </row>
    <row r="5" spans="1:4" ht="15" customHeight="1" thickBot="1">
      <c r="A5" s="60" t="s">
        <v>107</v>
      </c>
      <c r="B5" s="63">
        <v>8.3299999999999999E-2</v>
      </c>
      <c r="C5" s="60" t="s">
        <v>108</v>
      </c>
    </row>
    <row r="6" spans="1:4" ht="30.75" thickBot="1">
      <c r="A6" s="64" t="s">
        <v>34</v>
      </c>
      <c r="B6" s="63">
        <v>0.121</v>
      </c>
      <c r="C6" s="60" t="s">
        <v>201</v>
      </c>
      <c r="D6" s="15"/>
    </row>
    <row r="7" spans="1:4" ht="15" customHeight="1" thickBot="1">
      <c r="A7" s="158" t="s">
        <v>121</v>
      </c>
      <c r="B7" s="158"/>
      <c r="C7" s="158"/>
    </row>
    <row r="8" spans="1:4" ht="15" customHeight="1" thickBot="1">
      <c r="A8" s="60" t="s">
        <v>109</v>
      </c>
      <c r="B8" s="65">
        <f>'DADOS BÁSICOS'!B4</f>
        <v>0.2</v>
      </c>
      <c r="C8" s="66" t="s">
        <v>167</v>
      </c>
    </row>
    <row r="9" spans="1:4" ht="15" customHeight="1" thickBot="1">
      <c r="A9" s="60" t="s">
        <v>110</v>
      </c>
      <c r="B9" s="65">
        <f>'DADOS BÁSICOS'!B5</f>
        <v>2.5000000000000001E-2</v>
      </c>
      <c r="C9" s="66" t="s">
        <v>168</v>
      </c>
    </row>
    <row r="10" spans="1:4" ht="15" customHeight="1" thickBot="1">
      <c r="A10" s="60" t="s">
        <v>111</v>
      </c>
      <c r="B10" s="65">
        <f>'DADOS BÁSICOS'!B6</f>
        <v>0.03</v>
      </c>
      <c r="C10" s="66" t="s">
        <v>169</v>
      </c>
    </row>
    <row r="11" spans="1:4" ht="15" customHeight="1" thickBot="1">
      <c r="A11" s="60" t="s">
        <v>41</v>
      </c>
      <c r="B11" s="65">
        <f>'DADOS BÁSICOS'!B7</f>
        <v>1.4999999999999999E-2</v>
      </c>
      <c r="C11" s="66" t="s">
        <v>170</v>
      </c>
    </row>
    <row r="12" spans="1:4" ht="15" customHeight="1" thickBot="1">
      <c r="A12" s="60" t="s">
        <v>112</v>
      </c>
      <c r="B12" s="65">
        <f>'DADOS BÁSICOS'!B8</f>
        <v>0.01</v>
      </c>
      <c r="C12" s="66" t="s">
        <v>171</v>
      </c>
    </row>
    <row r="13" spans="1:4" ht="15" customHeight="1" thickBot="1">
      <c r="A13" s="60" t="s">
        <v>113</v>
      </c>
      <c r="B13" s="65">
        <f>'DADOS BÁSICOS'!B9</f>
        <v>6.0000000000000001E-3</v>
      </c>
      <c r="C13" s="66" t="s">
        <v>172</v>
      </c>
    </row>
    <row r="14" spans="1:4" ht="15" customHeight="1" thickBot="1">
      <c r="A14" s="60" t="s">
        <v>114</v>
      </c>
      <c r="B14" s="65">
        <f>'DADOS BÁSICOS'!B10</f>
        <v>2E-3</v>
      </c>
      <c r="C14" s="66" t="s">
        <v>173</v>
      </c>
    </row>
    <row r="15" spans="1:4" ht="15" customHeight="1" thickBot="1">
      <c r="A15" s="60" t="s">
        <v>115</v>
      </c>
      <c r="B15" s="65">
        <f>'DADOS BÁSICOS'!B11</f>
        <v>0.08</v>
      </c>
      <c r="C15" s="66" t="s">
        <v>174</v>
      </c>
    </row>
    <row r="16" spans="1:4" ht="15" customHeight="1" thickBot="1">
      <c r="A16" s="158" t="s">
        <v>122</v>
      </c>
      <c r="B16" s="158"/>
      <c r="C16" s="158"/>
    </row>
    <row r="17" spans="1:8" ht="18.600000000000001" customHeight="1" thickBot="1">
      <c r="A17" s="60" t="s">
        <v>116</v>
      </c>
      <c r="B17" s="20" t="s">
        <v>50</v>
      </c>
      <c r="C17" s="60" t="s">
        <v>159</v>
      </c>
    </row>
    <row r="18" spans="1:8" ht="28.15" customHeight="1" thickBot="1">
      <c r="A18" s="60" t="s">
        <v>117</v>
      </c>
      <c r="B18" s="20" t="s">
        <v>50</v>
      </c>
      <c r="C18" s="60" t="s">
        <v>160</v>
      </c>
    </row>
    <row r="19" spans="1:8" ht="15" customHeight="1" thickBot="1">
      <c r="A19" s="158" t="s">
        <v>118</v>
      </c>
      <c r="B19" s="158"/>
      <c r="C19" s="158"/>
    </row>
    <row r="20" spans="1:8" ht="39.75" customHeight="1" thickBot="1">
      <c r="A20" s="60" t="s">
        <v>62</v>
      </c>
      <c r="B20" s="67">
        <v>4.1999999999999997E-3</v>
      </c>
      <c r="C20" s="60" t="s">
        <v>137</v>
      </c>
      <c r="D20" s="16">
        <f>(1/12*0.05)*100</f>
        <v>0.42</v>
      </c>
    </row>
    <row r="21" spans="1:8" ht="41.25" customHeight="1" thickBot="1">
      <c r="A21" s="60" t="s">
        <v>63</v>
      </c>
      <c r="B21" s="65">
        <f>8%*0.42%</f>
        <v>3.4000000000000002E-4</v>
      </c>
      <c r="C21" s="60" t="s">
        <v>145</v>
      </c>
      <c r="D21" s="5">
        <f>8%*0.42%</f>
        <v>3.4000000000000002E-4</v>
      </c>
      <c r="E21" s="3"/>
      <c r="F21" s="6"/>
    </row>
    <row r="22" spans="1:8" ht="40.5" customHeight="1" thickBot="1">
      <c r="A22" s="60" t="s">
        <v>142</v>
      </c>
      <c r="B22" s="65">
        <f>40%*0.034%</f>
        <v>1.3999999999999999E-4</v>
      </c>
      <c r="C22" s="60" t="s">
        <v>164</v>
      </c>
      <c r="D22" s="5">
        <f>40%*0.034%</f>
        <v>1.3999999999999999E-4</v>
      </c>
      <c r="E22" s="5"/>
      <c r="F22" s="6"/>
    </row>
    <row r="23" spans="1:8" ht="30.75" thickBot="1">
      <c r="A23" s="60" t="s">
        <v>123</v>
      </c>
      <c r="B23" s="63">
        <v>1.9400000000000001E-2</v>
      </c>
      <c r="C23" s="60" t="s">
        <v>135</v>
      </c>
      <c r="D23" s="16">
        <f>(7/30/12)*100</f>
        <v>1.94</v>
      </c>
    </row>
    <row r="24" spans="1:8" ht="60.75" thickBot="1">
      <c r="A24" s="60" t="s">
        <v>64</v>
      </c>
      <c r="B24" s="65" t="s">
        <v>50</v>
      </c>
      <c r="C24" s="60" t="s">
        <v>124</v>
      </c>
      <c r="G24" s="4"/>
    </row>
    <row r="25" spans="1:8" ht="27.75" customHeight="1" thickBot="1">
      <c r="A25" s="60" t="s">
        <v>143</v>
      </c>
      <c r="B25" s="65">
        <f>40%*8%*1.94%</f>
        <v>6.2E-4</v>
      </c>
      <c r="C25" s="60" t="s">
        <v>144</v>
      </c>
      <c r="D25" s="5">
        <f>40%*8%*1.94%</f>
        <v>6.2E-4</v>
      </c>
      <c r="E25" s="2"/>
      <c r="F25" s="3"/>
      <c r="G25" s="7"/>
      <c r="H25" s="5"/>
    </row>
    <row r="26" spans="1:8" ht="15" customHeight="1" thickBot="1">
      <c r="A26" s="158" t="s">
        <v>125</v>
      </c>
      <c r="B26" s="158"/>
      <c r="C26" s="158"/>
    </row>
    <row r="27" spans="1:8" ht="15" customHeight="1" thickBot="1">
      <c r="A27" s="158" t="s">
        <v>128</v>
      </c>
      <c r="B27" s="158"/>
      <c r="C27" s="158"/>
    </row>
    <row r="28" spans="1:8" ht="60.75" thickBot="1">
      <c r="A28" s="60" t="s">
        <v>126</v>
      </c>
      <c r="B28" s="63">
        <v>0</v>
      </c>
      <c r="C28" s="60" t="s">
        <v>163</v>
      </c>
    </row>
    <row r="29" spans="1:8" s="18" customFormat="1" ht="45.75" thickBot="1">
      <c r="A29" s="60" t="s">
        <v>68</v>
      </c>
      <c r="B29" s="63">
        <v>8.2000000000000007E-3</v>
      </c>
      <c r="C29" s="68" t="s">
        <v>138</v>
      </c>
      <c r="D29" s="17"/>
      <c r="E29" s="17"/>
      <c r="F29" s="17"/>
      <c r="G29" s="17"/>
    </row>
    <row r="30" spans="1:8" s="18" customFormat="1" ht="30.75" thickBot="1">
      <c r="A30" s="68" t="s">
        <v>69</v>
      </c>
      <c r="B30" s="63">
        <v>2.0000000000000001E-4</v>
      </c>
      <c r="C30" s="69" t="s">
        <v>129</v>
      </c>
      <c r="D30" s="17"/>
      <c r="E30" s="17"/>
      <c r="F30" s="17"/>
      <c r="G30" s="17"/>
    </row>
    <row r="31" spans="1:8" s="18" customFormat="1" ht="60.75" thickBot="1">
      <c r="A31" s="64" t="s">
        <v>166</v>
      </c>
      <c r="B31" s="63">
        <v>2.9999999999999997E-4</v>
      </c>
      <c r="C31" s="68" t="s">
        <v>139</v>
      </c>
      <c r="D31" s="17"/>
      <c r="E31" s="17"/>
      <c r="F31" s="17"/>
      <c r="G31" s="17"/>
    </row>
    <row r="32" spans="1:8" s="18" customFormat="1" ht="232.5" customHeight="1" thickBot="1">
      <c r="A32" s="64" t="s">
        <v>70</v>
      </c>
      <c r="B32" s="63">
        <f>D32</f>
        <v>1E-3</v>
      </c>
      <c r="C32" s="71" t="s">
        <v>177</v>
      </c>
      <c r="D32" s="19">
        <f>(120/30/12)*1.416%*54.78%*Bibliotecário!H45</f>
        <v>1E-3</v>
      </c>
      <c r="E32" s="70"/>
      <c r="F32" s="17"/>
      <c r="G32" s="17"/>
    </row>
    <row r="33" spans="1:3" ht="15" customHeight="1" thickBot="1">
      <c r="A33" s="158" t="s">
        <v>131</v>
      </c>
      <c r="B33" s="158"/>
      <c r="C33" s="158"/>
    </row>
    <row r="34" spans="1:3" ht="30" customHeight="1" thickBot="1">
      <c r="A34" s="60" t="s">
        <v>175</v>
      </c>
      <c r="B34" s="159" t="s">
        <v>130</v>
      </c>
      <c r="C34" s="159"/>
    </row>
    <row r="35" spans="1:3" ht="15" customHeight="1" thickBot="1">
      <c r="A35" s="158" t="s">
        <v>132</v>
      </c>
      <c r="B35" s="158"/>
      <c r="C35" s="158"/>
    </row>
    <row r="36" spans="1:3" ht="56.25" customHeight="1" thickBot="1">
      <c r="A36" s="60" t="s">
        <v>133</v>
      </c>
      <c r="B36" s="159" t="s">
        <v>136</v>
      </c>
      <c r="C36" s="159"/>
    </row>
    <row r="37" spans="1:3" ht="49.5" customHeight="1" thickBot="1">
      <c r="A37" s="60" t="s">
        <v>134</v>
      </c>
      <c r="B37" s="159" t="s">
        <v>176</v>
      </c>
      <c r="C37" s="159"/>
    </row>
  </sheetData>
  <mergeCells count="12">
    <mergeCell ref="A1:C1"/>
    <mergeCell ref="B36:C36"/>
    <mergeCell ref="B37:C37"/>
    <mergeCell ref="A33:C33"/>
    <mergeCell ref="B34:C34"/>
    <mergeCell ref="A35:C35"/>
    <mergeCell ref="A26:C26"/>
    <mergeCell ref="A27:C27"/>
    <mergeCell ref="A19:C19"/>
    <mergeCell ref="A3:C3"/>
    <mergeCell ref="A7:C7"/>
    <mergeCell ref="A16:C16"/>
  </mergeCells>
  <pageMargins left="0.51180555555555596" right="0.51180555555555596" top="0.78680555555555598" bottom="0.78680555555555598" header="0" footer="0"/>
  <pageSetup scale="61" fitToHeight="0" orientation="portrait" r:id="rId1"/>
  <rowBreaks count="1" manualBreakCount="1">
    <brk id="34" max="3" man="1"/>
  </rowBreaks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6"/>
  <sheetViews>
    <sheetView zoomScaleNormal="100" workbookViewId="0">
      <selection activeCell="H2" sqref="H2:H3"/>
    </sheetView>
  </sheetViews>
  <sheetFormatPr defaultColWidth="9.28515625" defaultRowHeight="12.75"/>
  <cols>
    <col min="1" max="1" width="17.7109375" style="89" customWidth="1"/>
    <col min="2" max="2" width="13.28515625" style="89" customWidth="1"/>
    <col min="3" max="3" width="15" style="89" customWidth="1"/>
    <col min="4" max="4" width="12.7109375" style="89" bestFit="1" customWidth="1"/>
    <col min="5" max="5" width="15.28515625" style="89" bestFit="1" customWidth="1"/>
    <col min="6" max="6" width="36" style="89" bestFit="1" customWidth="1"/>
    <col min="7" max="7" width="32.42578125" style="89" bestFit="1" customWidth="1"/>
    <col min="8" max="8" width="17.28515625" style="89" bestFit="1" customWidth="1"/>
    <col min="9" max="16384" width="9.28515625" style="89"/>
  </cols>
  <sheetData>
    <row r="1" spans="1:8" ht="15.75" thickBot="1">
      <c r="A1" s="161" t="s">
        <v>178</v>
      </c>
      <c r="B1" s="161"/>
      <c r="C1" s="161"/>
      <c r="D1" s="161"/>
      <c r="E1" s="161"/>
      <c r="F1" s="161"/>
      <c r="G1" s="161"/>
      <c r="H1" s="161"/>
    </row>
    <row r="2" spans="1:8" ht="45.75" thickBot="1">
      <c r="A2" s="162" t="s">
        <v>179</v>
      </c>
      <c r="B2" s="163" t="s">
        <v>180</v>
      </c>
      <c r="C2" s="163" t="s">
        <v>181</v>
      </c>
      <c r="D2" s="90" t="s">
        <v>107</v>
      </c>
      <c r="E2" s="90" t="s">
        <v>34</v>
      </c>
      <c r="F2" s="90" t="s">
        <v>182</v>
      </c>
      <c r="G2" s="90" t="s">
        <v>183</v>
      </c>
      <c r="H2" s="163" t="s">
        <v>184</v>
      </c>
    </row>
    <row r="3" spans="1:8" ht="15.75" thickBot="1">
      <c r="A3" s="162"/>
      <c r="B3" s="163"/>
      <c r="C3" s="163"/>
      <c r="D3" s="91">
        <v>8.3299999999999999E-2</v>
      </c>
      <c r="E3" s="91">
        <v>0.121</v>
      </c>
      <c r="F3" s="91">
        <f>Bibliotecário!H33</f>
        <v>7.8200000000000006E-2</v>
      </c>
      <c r="G3" s="91">
        <v>3.44E-2</v>
      </c>
      <c r="H3" s="163"/>
    </row>
    <row r="4" spans="1:8" ht="15.75" thickBot="1">
      <c r="A4" s="106" t="s">
        <v>207</v>
      </c>
      <c r="B4" s="92">
        <v>1</v>
      </c>
      <c r="C4" s="93">
        <f>Bibliotecário!I26</f>
        <v>5123.33</v>
      </c>
      <c r="D4" s="93">
        <f>C4*$D$3</f>
        <v>426.77</v>
      </c>
      <c r="E4" s="93">
        <f>$E$3*C4</f>
        <v>619.91999999999996</v>
      </c>
      <c r="F4" s="93">
        <f>C4*$F$3</f>
        <v>400.64</v>
      </c>
      <c r="G4" s="93">
        <f>$G$3*C4</f>
        <v>176.24</v>
      </c>
      <c r="H4" s="93">
        <f>(D4+E4+F4+G4)*B4</f>
        <v>1623.57</v>
      </c>
    </row>
    <row r="5" spans="1:8" ht="15.75" thickBot="1">
      <c r="A5" s="94"/>
      <c r="B5" s="94"/>
      <c r="C5" s="95"/>
      <c r="D5" s="95"/>
      <c r="E5" s="95"/>
      <c r="F5" s="95"/>
      <c r="G5" s="96" t="s">
        <v>0</v>
      </c>
      <c r="H5" s="96">
        <f>SUM(H4:H4)</f>
        <v>1623.57</v>
      </c>
    </row>
    <row r="6" spans="1:8">
      <c r="A6" s="160" t="s">
        <v>185</v>
      </c>
      <c r="B6" s="160"/>
      <c r="C6" s="160"/>
      <c r="D6" s="160"/>
      <c r="E6" s="160"/>
      <c r="F6" s="160"/>
    </row>
  </sheetData>
  <mergeCells count="6">
    <mergeCell ref="A6:F6"/>
    <mergeCell ref="A1:H1"/>
    <mergeCell ref="A2:A3"/>
    <mergeCell ref="B2:B3"/>
    <mergeCell ref="C2:C3"/>
    <mergeCell ref="H2:H3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QUADRO-RESUMO</vt:lpstr>
      <vt:lpstr>DADOS BÁSICOS</vt:lpstr>
      <vt:lpstr>Bibliotecário</vt:lpstr>
      <vt:lpstr>Memórias de Cálculo</vt:lpstr>
      <vt:lpstr>Retenção - CV</vt:lpstr>
      <vt:lpstr>Bibliotecário!Area_de_impressao</vt:lpstr>
      <vt:lpstr>'DADOS BÁSICOS'!Area_de_impressao</vt:lpstr>
      <vt:lpstr>'Memórias de Cálculo'!Area_de_impressao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Oliveira Reis</dc:creator>
  <cp:lastModifiedBy>Adolfo Guilherme Pinheiro Netto</cp:lastModifiedBy>
  <cp:lastPrinted>2022-04-06T13:23:18Z</cp:lastPrinted>
  <dcterms:created xsi:type="dcterms:W3CDTF">2010-12-08T17:56:00Z</dcterms:created>
  <dcterms:modified xsi:type="dcterms:W3CDTF">2025-09-25T13:48:13Z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1046-10.2.0.7516</vt:lpwstr>
  </property>
</Properties>
</file>